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avid\2018\Quimica 2018 Tabla Periódica\"/>
    </mc:Choice>
  </mc:AlternateContent>
  <bookViews>
    <workbookView xWindow="240" yWindow="75" windowWidth="9180" windowHeight="5010" activeTab="1"/>
  </bookViews>
  <sheets>
    <sheet name="Datos" sheetId="1" r:id="rId1"/>
    <sheet name="Individual" sheetId="3" r:id="rId2"/>
  </sheets>
  <definedNames>
    <definedName name="_xlnm._FilterDatabase" localSheetId="0" hidden="1">Datos!$B$1:$J$106</definedName>
  </definedNames>
  <calcPr calcId="152511"/>
</workbook>
</file>

<file path=xl/calcChain.xml><?xml version="1.0" encoding="utf-8"?>
<calcChain xmlns="http://schemas.openxmlformats.org/spreadsheetml/2006/main">
  <c r="A14" i="3" l="1"/>
  <c r="A13" i="3"/>
  <c r="A15" i="3"/>
  <c r="A16" i="3" l="1"/>
  <c r="E12" i="3"/>
  <c r="A12" i="3"/>
  <c r="D1" i="3" l="1"/>
  <c r="A9" i="3"/>
  <c r="A6" i="3" l="1"/>
</calcChain>
</file>

<file path=xl/comments1.xml><?xml version="1.0" encoding="utf-8"?>
<comments xmlns="http://schemas.openxmlformats.org/spreadsheetml/2006/main">
  <authors>
    <author>personal</author>
  </authors>
  <commentList>
    <comment ref="A1" authorId="0" shapeId="0">
      <text>
        <r>
          <rPr>
            <b/>
            <sz val="10"/>
            <color indexed="8"/>
            <rFont val="Century Gothic"/>
            <family val="2"/>
          </rPr>
          <t>NÚMERO ATÓMICO</t>
        </r>
        <r>
          <rPr>
            <sz val="10"/>
            <color indexed="8"/>
            <rFont val="Century Gothic"/>
            <family val="2"/>
          </rPr>
          <t xml:space="preserve">: número de protones contenidos en el núcleo de un átomo.
</t>
        </r>
      </text>
    </comment>
    <comment ref="D1" authorId="0" shapeId="0">
      <text>
        <r>
          <rPr>
            <b/>
            <sz val="10"/>
            <color indexed="8"/>
            <rFont val="Century Gothic"/>
            <family val="2"/>
          </rPr>
          <t>MASA ATÓMICA RELATIVA DE UN ELEMENTO</t>
        </r>
        <r>
          <rPr>
            <sz val="10"/>
            <color indexed="8"/>
            <rFont val="Century Gothic"/>
            <family val="2"/>
          </rPr>
          <t>: es la relación entre la masa de un elemento con respecto a la unidad de masa atómica. La masa atómica relativa de un elemento expresa, en gramos, la masa que hay de ese elemento por cada  6,02 x 1023 átomos.</t>
        </r>
      </text>
    </comment>
    <comment ref="E1" authorId="0" shapeId="0">
      <text>
        <r>
          <rPr>
            <b/>
            <sz val="10"/>
            <color indexed="8"/>
            <rFont val="Century Gothic"/>
            <family val="2"/>
          </rPr>
          <t xml:space="preserve">ESTADO DE OXIDACIÓN o NÚMERO DE OXIDACIÓN: </t>
        </r>
        <r>
          <rPr>
            <sz val="10"/>
            <color indexed="8"/>
            <rFont val="Century Gothic"/>
            <family val="2"/>
          </rPr>
          <t>es el número de electrones que un elemento toma, cede o comparte al pasar del estado libre al combinado.</t>
        </r>
        <r>
          <rPr>
            <sz val="8"/>
            <color indexed="81"/>
            <rFont val="Tahoma"/>
            <family val="2"/>
          </rPr>
          <t xml:space="preserve">
</t>
        </r>
      </text>
    </comment>
    <comment ref="F1" authorId="0" shapeId="0">
      <text>
        <r>
          <rPr>
            <sz val="10"/>
            <color indexed="8"/>
            <rFont val="Century Gothic"/>
            <family val="2"/>
          </rPr>
          <t>ELECTRONEGATIVIDAD: es una medida del poder de un átomo o un grupo de átomos para atraer electrones desde otras partes de la entidad molecular. El concepto fue cuantificado por numerosos autores, incluyendo especialmente a Linus Pauling y Mulliken.</t>
        </r>
        <r>
          <rPr>
            <sz val="8"/>
            <color indexed="81"/>
            <rFont val="Tahoma"/>
            <family val="2"/>
          </rPr>
          <t xml:space="preserve">
</t>
        </r>
      </text>
    </comment>
    <comment ref="G1" authorId="0" shapeId="0">
      <text>
        <r>
          <rPr>
            <b/>
            <sz val="10"/>
            <color indexed="8"/>
            <rFont val="Century Gothic"/>
            <family val="2"/>
          </rPr>
          <t>PERÍODO:</t>
        </r>
        <r>
          <rPr>
            <sz val="10"/>
            <color indexed="8"/>
            <rFont val="Century Gothic"/>
            <family val="2"/>
          </rPr>
          <t xml:space="preserve"> indica la cantidad de niveles de energía en que se hallan distribuidos los
electrones de un elemento.</t>
        </r>
        <r>
          <rPr>
            <sz val="8"/>
            <color indexed="81"/>
            <rFont val="Tahoma"/>
            <family val="2"/>
          </rPr>
          <t xml:space="preserve">
</t>
        </r>
      </text>
    </comment>
    <comment ref="H1" authorId="0" shapeId="0">
      <text>
        <r>
          <rPr>
            <b/>
            <sz val="10"/>
            <color indexed="8"/>
            <rFont val="Century Gothic"/>
            <family val="2"/>
          </rPr>
          <t>GRUPO:</t>
        </r>
        <r>
          <rPr>
            <sz val="10"/>
            <color indexed="8"/>
            <rFont val="Century Gothic"/>
            <family val="2"/>
          </rPr>
          <t xml:space="preserve"> conjunto de elementos ordenados en forma de columnas verticales, que reúnen
elementos de propiedades similares, numerados del 1 al 18.</t>
        </r>
        <r>
          <rPr>
            <sz val="8"/>
            <color indexed="81"/>
            <rFont val="Tahoma"/>
            <family val="2"/>
          </rPr>
          <t xml:space="preserve">
</t>
        </r>
      </text>
    </comment>
    <comment ref="I1" authorId="0" shapeId="0">
      <text>
        <r>
          <rPr>
            <sz val="10"/>
            <color indexed="8"/>
            <rFont val="Century Gothic"/>
            <family val="2"/>
          </rPr>
          <t>La temperatura a la que una sustancia cambia de líquido a gas se llama punto de ebullición y es una propiedad característica de cada sustancia.</t>
        </r>
        <r>
          <rPr>
            <sz val="8"/>
            <color indexed="81"/>
            <rFont val="Tahoma"/>
            <family val="2"/>
          </rPr>
          <t xml:space="preserve">
</t>
        </r>
      </text>
    </comment>
    <comment ref="J1" authorId="0" shapeId="0">
      <text>
        <r>
          <rPr>
            <sz val="10"/>
            <color indexed="8"/>
            <rFont val="Century Gothic"/>
            <family val="2"/>
          </rPr>
          <t>El calor hace que la temperatura de la materia sólida suba hasta el momento que se produce el cambio de sólido a líquido. El punto de fusión es una propiedad característica de las sustancias puras. Cada sustancia pura (agua, hierro, sal común, alcanfor, alcohol etílico, etc), se caracteriza por tener (para una presión dada) un punto de fusión fijo y determinado.</t>
        </r>
        <r>
          <rPr>
            <sz val="8"/>
            <color indexed="81"/>
            <rFont val="Tahoma"/>
            <family val="2"/>
          </rPr>
          <t xml:space="preserve">
</t>
        </r>
      </text>
    </comment>
  </commentList>
</comments>
</file>

<file path=xl/sharedStrings.xml><?xml version="1.0" encoding="utf-8"?>
<sst xmlns="http://schemas.openxmlformats.org/spreadsheetml/2006/main" count="598" uniqueCount="484">
  <si>
    <t>GRUPO</t>
  </si>
  <si>
    <t>H</t>
  </si>
  <si>
    <t>Hidrogeno</t>
  </si>
  <si>
    <t>I A</t>
  </si>
  <si>
    <t xml:space="preserve">-259.2ºC </t>
  </si>
  <si>
    <t xml:space="preserve">-252.7ºC </t>
  </si>
  <si>
    <t>Li</t>
  </si>
  <si>
    <t>Litio</t>
  </si>
  <si>
    <t xml:space="preserve">180.5ºC </t>
  </si>
  <si>
    <t xml:space="preserve">1330ºC </t>
  </si>
  <si>
    <t>Na</t>
  </si>
  <si>
    <t>Sodio</t>
  </si>
  <si>
    <t>K</t>
  </si>
  <si>
    <t>Potasio</t>
  </si>
  <si>
    <t>Rb</t>
  </si>
  <si>
    <t>Rubidio</t>
  </si>
  <si>
    <t>Cs</t>
  </si>
  <si>
    <t>Cesio</t>
  </si>
  <si>
    <t>Fr</t>
  </si>
  <si>
    <t>Francio</t>
  </si>
  <si>
    <t>Be</t>
  </si>
  <si>
    <t>Berilio</t>
  </si>
  <si>
    <t>I I A</t>
  </si>
  <si>
    <t>Mg</t>
  </si>
  <si>
    <t>Magnesio</t>
  </si>
  <si>
    <t>Ca</t>
  </si>
  <si>
    <t>Calcio</t>
  </si>
  <si>
    <t>Sr</t>
  </si>
  <si>
    <t>Estroncio</t>
  </si>
  <si>
    <t>Ba</t>
  </si>
  <si>
    <t>Bario</t>
  </si>
  <si>
    <t>Ra</t>
  </si>
  <si>
    <t>Radio</t>
  </si>
  <si>
    <t>Sc</t>
  </si>
  <si>
    <t>Y</t>
  </si>
  <si>
    <t>La</t>
  </si>
  <si>
    <t>Ac</t>
  </si>
  <si>
    <t>Ce</t>
  </si>
  <si>
    <t>Th</t>
  </si>
  <si>
    <t>Ti</t>
  </si>
  <si>
    <t>Zr</t>
  </si>
  <si>
    <t>Hf</t>
  </si>
  <si>
    <t>V</t>
  </si>
  <si>
    <t>Nb</t>
  </si>
  <si>
    <t>Ta</t>
  </si>
  <si>
    <t>Cr</t>
  </si>
  <si>
    <t>Mo</t>
  </si>
  <si>
    <t>W</t>
  </si>
  <si>
    <t>Mn</t>
  </si>
  <si>
    <t>Tc</t>
  </si>
  <si>
    <t>Re</t>
  </si>
  <si>
    <t>Fe</t>
  </si>
  <si>
    <t>Ru</t>
  </si>
  <si>
    <t>Os</t>
  </si>
  <si>
    <t>Pr</t>
  </si>
  <si>
    <t>Pa</t>
  </si>
  <si>
    <t>Nd</t>
  </si>
  <si>
    <t>U</t>
  </si>
  <si>
    <t>Pm</t>
  </si>
  <si>
    <t>Np</t>
  </si>
  <si>
    <t>Sm</t>
  </si>
  <si>
    <t>Pu</t>
  </si>
  <si>
    <t>Eu</t>
  </si>
  <si>
    <t>Am</t>
  </si>
  <si>
    <t>Gd</t>
  </si>
  <si>
    <t>Cm</t>
  </si>
  <si>
    <t>Tb</t>
  </si>
  <si>
    <t>Bk</t>
  </si>
  <si>
    <t>Dy</t>
  </si>
  <si>
    <t>Ho</t>
  </si>
  <si>
    <t>Er</t>
  </si>
  <si>
    <t>Fm</t>
  </si>
  <si>
    <t>Tm</t>
  </si>
  <si>
    <t>Yb</t>
  </si>
  <si>
    <t>No</t>
  </si>
  <si>
    <t>Lu</t>
  </si>
  <si>
    <t>Lr</t>
  </si>
  <si>
    <t>Ku</t>
  </si>
  <si>
    <t>Co</t>
  </si>
  <si>
    <t>Rh</t>
  </si>
  <si>
    <t>Ir</t>
  </si>
  <si>
    <t>Ni</t>
  </si>
  <si>
    <t>Pd</t>
  </si>
  <si>
    <t>Pt</t>
  </si>
  <si>
    <t>Cu</t>
  </si>
  <si>
    <t>Ag</t>
  </si>
  <si>
    <t>Au</t>
  </si>
  <si>
    <t>Zn</t>
  </si>
  <si>
    <t>Cd</t>
  </si>
  <si>
    <t>Hg</t>
  </si>
  <si>
    <t>B</t>
  </si>
  <si>
    <t>Al</t>
  </si>
  <si>
    <t>Ga</t>
  </si>
  <si>
    <t>In</t>
  </si>
  <si>
    <t>Tl</t>
  </si>
  <si>
    <t>C</t>
  </si>
  <si>
    <t>Si</t>
  </si>
  <si>
    <t>Ge</t>
  </si>
  <si>
    <t>Sn</t>
  </si>
  <si>
    <t>Pb</t>
  </si>
  <si>
    <t>N</t>
  </si>
  <si>
    <t>P</t>
  </si>
  <si>
    <t>As</t>
  </si>
  <si>
    <t>Sb</t>
  </si>
  <si>
    <t>Bi</t>
  </si>
  <si>
    <t>O</t>
  </si>
  <si>
    <t>S</t>
  </si>
  <si>
    <t>Se</t>
  </si>
  <si>
    <t>Te</t>
  </si>
  <si>
    <t>Po</t>
  </si>
  <si>
    <t>F</t>
  </si>
  <si>
    <t>Cl</t>
  </si>
  <si>
    <t>Br</t>
  </si>
  <si>
    <t>I</t>
  </si>
  <si>
    <t>At</t>
  </si>
  <si>
    <t>He</t>
  </si>
  <si>
    <t>Ne</t>
  </si>
  <si>
    <t>Ar</t>
  </si>
  <si>
    <t>Kr</t>
  </si>
  <si>
    <t>Xe</t>
  </si>
  <si>
    <t>Rn</t>
  </si>
  <si>
    <t>Itrio</t>
  </si>
  <si>
    <t>Escandio</t>
  </si>
  <si>
    <t>Lantano</t>
  </si>
  <si>
    <t>Actinio</t>
  </si>
  <si>
    <t>Cerio</t>
  </si>
  <si>
    <t>Torio</t>
  </si>
  <si>
    <t>Titanio</t>
  </si>
  <si>
    <t>Zirconio</t>
  </si>
  <si>
    <t>Hafnio</t>
  </si>
  <si>
    <t>Vanadio</t>
  </si>
  <si>
    <t>Niobio</t>
  </si>
  <si>
    <t>Tántalo</t>
  </si>
  <si>
    <t>Cromo</t>
  </si>
  <si>
    <t>Molibdeno</t>
  </si>
  <si>
    <t>Tungsteno</t>
  </si>
  <si>
    <t>Manganeso</t>
  </si>
  <si>
    <t>Tecnecio</t>
  </si>
  <si>
    <t>Renio</t>
  </si>
  <si>
    <t>Fierro</t>
  </si>
  <si>
    <t>Rutenio</t>
  </si>
  <si>
    <t>Osmio</t>
  </si>
  <si>
    <t>Praseodimio</t>
  </si>
  <si>
    <t>Protactinio</t>
  </si>
  <si>
    <t>Neodimio</t>
  </si>
  <si>
    <t>Uranio</t>
  </si>
  <si>
    <t>Prometio</t>
  </si>
  <si>
    <t>Neptunio</t>
  </si>
  <si>
    <t>Samario</t>
  </si>
  <si>
    <t>Plutonio</t>
  </si>
  <si>
    <t>Europio</t>
  </si>
  <si>
    <t>Americio</t>
  </si>
  <si>
    <t>Gadolinio</t>
  </si>
  <si>
    <t>Curio</t>
  </si>
  <si>
    <t>Terbio</t>
  </si>
  <si>
    <t>Berkelio</t>
  </si>
  <si>
    <t>Disprosio</t>
  </si>
  <si>
    <t>Californio</t>
  </si>
  <si>
    <t>Holmio</t>
  </si>
  <si>
    <t>Einstenio</t>
  </si>
  <si>
    <t>Es</t>
  </si>
  <si>
    <t>Erbio</t>
  </si>
  <si>
    <t>Fermio</t>
  </si>
  <si>
    <t>Tulio</t>
  </si>
  <si>
    <t>Mendelevio</t>
  </si>
  <si>
    <t>Iterbio</t>
  </si>
  <si>
    <t>Nobelio</t>
  </si>
  <si>
    <t>Lawrencio</t>
  </si>
  <si>
    <t>Cobalto</t>
  </si>
  <si>
    <t>Rodio</t>
  </si>
  <si>
    <t>Iridio</t>
  </si>
  <si>
    <t>Níquel</t>
  </si>
  <si>
    <t>Paladio</t>
  </si>
  <si>
    <t>Platino</t>
  </si>
  <si>
    <t>Cobre</t>
  </si>
  <si>
    <t>Plata</t>
  </si>
  <si>
    <t>Oro</t>
  </si>
  <si>
    <t>Zinc</t>
  </si>
  <si>
    <t>Cadmio</t>
  </si>
  <si>
    <t>Mercurio</t>
  </si>
  <si>
    <t>Boro</t>
  </si>
  <si>
    <t>Aluminio</t>
  </si>
  <si>
    <t>Galio</t>
  </si>
  <si>
    <t>Indio</t>
  </si>
  <si>
    <t>Talio</t>
  </si>
  <si>
    <t>Carbono</t>
  </si>
  <si>
    <t>Silicio</t>
  </si>
  <si>
    <t>Germanio</t>
  </si>
  <si>
    <t>Estaño</t>
  </si>
  <si>
    <t>Plomo</t>
  </si>
  <si>
    <t>Nitrógeno</t>
  </si>
  <si>
    <t>Fósforo</t>
  </si>
  <si>
    <t>Arsénico</t>
  </si>
  <si>
    <t>Antimonio</t>
  </si>
  <si>
    <t>Bismuto</t>
  </si>
  <si>
    <t>Oxígeno</t>
  </si>
  <si>
    <t>Azufre</t>
  </si>
  <si>
    <t>Selenio</t>
  </si>
  <si>
    <t>Polonio</t>
  </si>
  <si>
    <t>Flúor</t>
  </si>
  <si>
    <t>Cloro</t>
  </si>
  <si>
    <t>Bromo</t>
  </si>
  <si>
    <t>Yodo</t>
  </si>
  <si>
    <t>Astato</t>
  </si>
  <si>
    <t>Helio</t>
  </si>
  <si>
    <t>Neón</t>
  </si>
  <si>
    <t>Argón</t>
  </si>
  <si>
    <t>Kriptón</t>
  </si>
  <si>
    <t>Xenón</t>
  </si>
  <si>
    <t>Radón</t>
  </si>
  <si>
    <t>Kurchatovio</t>
  </si>
  <si>
    <t>Ha</t>
  </si>
  <si>
    <t>Hahnio</t>
  </si>
  <si>
    <t>1523 ºC</t>
  </si>
  <si>
    <t>3337 ºC</t>
  </si>
  <si>
    <t>1050 ºC</t>
  </si>
  <si>
    <t>3200±300 ºC</t>
  </si>
  <si>
    <t>1750 ºC</t>
  </si>
  <si>
    <t>4790 ºC</t>
  </si>
  <si>
    <t>1852±2 ºC</t>
  </si>
  <si>
    <t>4377 ºC</t>
  </si>
  <si>
    <t>2468±10 ºC</t>
  </si>
  <si>
    <t>4927 ºC</t>
  </si>
  <si>
    <t>2617 ºC</t>
  </si>
  <si>
    <t>4612 ºC</t>
  </si>
  <si>
    <t>1245 ºC</t>
  </si>
  <si>
    <t>1962 ºC</t>
  </si>
  <si>
    <t>2200±50 ºC</t>
  </si>
  <si>
    <t>4877 ºC</t>
  </si>
  <si>
    <t>1535 ºC</t>
  </si>
  <si>
    <t>2750 ºC</t>
  </si>
  <si>
    <t>2250 ºC</t>
  </si>
  <si>
    <t>3900 ºC</t>
  </si>
  <si>
    <t>1600 ºC</t>
  </si>
  <si>
    <t>1132 ºC</t>
  </si>
  <si>
    <t>3818 ºC</t>
  </si>
  <si>
    <t>640 ºC</t>
  </si>
  <si>
    <t>3902 ºC</t>
  </si>
  <si>
    <t>639.5±2 ºC</t>
  </si>
  <si>
    <t>3235±19 ºC</t>
  </si>
  <si>
    <t>994 ºC</t>
  </si>
  <si>
    <t>2607 ºC</t>
  </si>
  <si>
    <t>1340 ºC</t>
  </si>
  <si>
    <t>Cf</t>
  </si>
  <si>
    <t>1495 ºC</t>
  </si>
  <si>
    <t>2870 ºC</t>
  </si>
  <si>
    <t>1966±3 ºC</t>
  </si>
  <si>
    <t>3727 ºC</t>
  </si>
  <si>
    <t>1453 ºC</t>
  </si>
  <si>
    <t>2732 ºC</t>
  </si>
  <si>
    <t>1552 ºC</t>
  </si>
  <si>
    <t>2927 ºC</t>
  </si>
  <si>
    <t>1803 ºC</t>
  </si>
  <si>
    <t>2567 ºC</t>
  </si>
  <si>
    <t>961.93 ºC</t>
  </si>
  <si>
    <t>2212 ºC</t>
  </si>
  <si>
    <t>419.58 ºC</t>
  </si>
  <si>
    <t>907 ºC</t>
  </si>
  <si>
    <t>320.9 ºC</t>
  </si>
  <si>
    <t>765 ºC</t>
  </si>
  <si>
    <t>2300 ºC</t>
  </si>
  <si>
    <t>2550 ºC</t>
  </si>
  <si>
    <t>29.78 ºC</t>
  </si>
  <si>
    <t>2403 ºC</t>
  </si>
  <si>
    <t>156.61 ºC</t>
  </si>
  <si>
    <t>2000±10 ºC</t>
  </si>
  <si>
    <t>3500 ºC</t>
  </si>
  <si>
    <t>4827 ºC</t>
  </si>
  <si>
    <t>937.4 ºC</t>
  </si>
  <si>
    <t>2830 ºC</t>
  </si>
  <si>
    <t>231.9 ºC</t>
  </si>
  <si>
    <t>2270 ºC</t>
  </si>
  <si>
    <t>630 ºC</t>
  </si>
  <si>
    <t>217 ºC</t>
  </si>
  <si>
    <t>684.9 ºC</t>
  </si>
  <si>
    <t>449.5 ºC</t>
  </si>
  <si>
    <t>989.8 ºC</t>
  </si>
  <si>
    <t>-7.2 ºC</t>
  </si>
  <si>
    <t>58.78 ºC</t>
  </si>
  <si>
    <t>113.5 ºC</t>
  </si>
  <si>
    <t>-157.2 ºC</t>
  </si>
  <si>
    <t>-153.4 ºC</t>
  </si>
  <si>
    <t>-111.9 ºC</t>
  </si>
  <si>
    <t>-108.1 ºC</t>
  </si>
  <si>
    <t>38.89 ºC</t>
  </si>
  <si>
    <t>688 ºC</t>
  </si>
  <si>
    <t>28.5 ºC</t>
  </si>
  <si>
    <t>678.4 ºC</t>
  </si>
  <si>
    <t>27 ºC</t>
  </si>
  <si>
    <t>677 ºC</t>
  </si>
  <si>
    <t>1278 ºC</t>
  </si>
  <si>
    <t>2970 ºC</t>
  </si>
  <si>
    <t>769 ºC</t>
  </si>
  <si>
    <t>1384 ºC</t>
  </si>
  <si>
    <t>725 ºC</t>
  </si>
  <si>
    <t>1140 ºC</t>
  </si>
  <si>
    <t>700 ºC</t>
  </si>
  <si>
    <t>1737 ºC</t>
  </si>
  <si>
    <t>817 ºC</t>
  </si>
  <si>
    <t>-272.20 C</t>
  </si>
  <si>
    <t>184.35 C</t>
  </si>
  <si>
    <t>I B</t>
  </si>
  <si>
    <t>II B</t>
  </si>
  <si>
    <t>Lant.</t>
  </si>
  <si>
    <t>Act.</t>
  </si>
  <si>
    <t>III B</t>
  </si>
  <si>
    <t>IV B</t>
  </si>
  <si>
    <t>V B</t>
  </si>
  <si>
    <t>VI B</t>
  </si>
  <si>
    <t>¿?</t>
  </si>
  <si>
    <t>VII B</t>
  </si>
  <si>
    <t>VIII B</t>
  </si>
  <si>
    <t>III A</t>
  </si>
  <si>
    <t>IV A</t>
  </si>
  <si>
    <t>V A</t>
  </si>
  <si>
    <t>VI A</t>
  </si>
  <si>
    <t>VII A</t>
  </si>
  <si>
    <t>VIII A</t>
  </si>
  <si>
    <t>sublima a 613°C</t>
  </si>
  <si>
    <t>N/A</t>
  </si>
  <si>
    <t>-268.93 ºC</t>
  </si>
  <si>
    <t>Símbolo</t>
  </si>
  <si>
    <t>Nombre</t>
  </si>
  <si>
    <t>Masa atómica</t>
  </si>
  <si>
    <t>Electronegatividad</t>
  </si>
  <si>
    <t>Est_Oxidación</t>
  </si>
  <si>
    <t>Fusión</t>
  </si>
  <si>
    <t>Ebullición</t>
  </si>
  <si>
    <t>Md</t>
  </si>
  <si>
    <t>Período</t>
  </si>
  <si>
    <t>Configuracion</t>
  </si>
  <si>
    <t>Radio atómico</t>
  </si>
  <si>
    <t>Densidad</t>
  </si>
  <si>
    <t>[Ne] 3s1</t>
  </si>
  <si>
    <t>[Ne] 3s2</t>
  </si>
  <si>
    <t>[Ne] 3s2 3p1</t>
  </si>
  <si>
    <t>[Ne] 3s2 3p2</t>
  </si>
  <si>
    <t>[Ne] 3s2 3p3</t>
  </si>
  <si>
    <t>[Ne] 3s2 3p4</t>
  </si>
  <si>
    <t>[Ne] 3s2 3p5</t>
  </si>
  <si>
    <t>[Ne] 3s2 3p6</t>
  </si>
  <si>
    <t>[Ar] 4s2</t>
  </si>
  <si>
    <t>[Ar] 4s1</t>
  </si>
  <si>
    <t>[Ar] 3d1 4s2</t>
  </si>
  <si>
    <t>[Ar] 3d2 4s2</t>
  </si>
  <si>
    <t>[Ar] 3d3 4s2</t>
  </si>
  <si>
    <t>[Ar] 3d9 4s2</t>
  </si>
  <si>
    <t>[Ar] 3d4 4s2</t>
  </si>
  <si>
    <t>[Ar] 3d7 4s2</t>
  </si>
  <si>
    <t>[Ar] 3d8 4s2</t>
  </si>
  <si>
    <t>[Ar] 3d10 4s2</t>
  </si>
  <si>
    <t>[Ar] 3d10 4s2 4p1</t>
  </si>
  <si>
    <t>[Ar] 3d10 4s2 4p2</t>
  </si>
  <si>
    <t>[Ar] 3d10 4s2 4p3</t>
  </si>
  <si>
    <t>[Ar] 3d10 4s2 4p4</t>
  </si>
  <si>
    <t>[Ar] 3d10 4s2 4p5</t>
  </si>
  <si>
    <t>[Ar] 3d10 4s2 4p6</t>
  </si>
  <si>
    <t>0.09</t>
  </si>
  <si>
    <t>0.18</t>
  </si>
  <si>
    <t>0.53</t>
  </si>
  <si>
    <t>1.85</t>
  </si>
  <si>
    <t>2.34</t>
  </si>
  <si>
    <t>2.26</t>
  </si>
  <si>
    <t>7.43</t>
  </si>
  <si>
    <t>7.87</t>
  </si>
  <si>
    <t>8.9</t>
  </si>
  <si>
    <t>8.96</t>
  </si>
  <si>
    <t>7.13</t>
  </si>
  <si>
    <t>5.91</t>
  </si>
  <si>
    <t>5.32</t>
  </si>
  <si>
    <t>5.72</t>
  </si>
  <si>
    <t>4.79</t>
  </si>
  <si>
    <t>3.12</t>
  </si>
  <si>
    <t>3.75</t>
  </si>
  <si>
    <t>1.63</t>
  </si>
  <si>
    <t>2.54</t>
  </si>
  <si>
    <t>4.47</t>
  </si>
  <si>
    <t>6.51</t>
  </si>
  <si>
    <t>8.57</t>
  </si>
  <si>
    <t>10.22</t>
  </si>
  <si>
    <t>11.5</t>
  </si>
  <si>
    <t>12.37</t>
  </si>
  <si>
    <t>12.41</t>
  </si>
  <si>
    <t>12.02</t>
  </si>
  <si>
    <t>10.5</t>
  </si>
  <si>
    <t>8.65</t>
  </si>
  <si>
    <t>7.31</t>
  </si>
  <si>
    <t>6.68</t>
  </si>
  <si>
    <t>6.24</t>
  </si>
  <si>
    <t>4.93</t>
  </si>
  <si>
    <t>5.9</t>
  </si>
  <si>
    <t>1.87</t>
  </si>
  <si>
    <t>3.59</t>
  </si>
  <si>
    <t>9.84</t>
  </si>
  <si>
    <t>13.31</t>
  </si>
  <si>
    <t>16.65</t>
  </si>
  <si>
    <t>19.35</t>
  </si>
  <si>
    <t>21.04</t>
  </si>
  <si>
    <t>22.6</t>
  </si>
  <si>
    <t>22.4</t>
  </si>
  <si>
    <t>21.45</t>
  </si>
  <si>
    <t>19.32</t>
  </si>
  <si>
    <t>13.55</t>
  </si>
  <si>
    <t>11.85</t>
  </si>
  <si>
    <t>11.35</t>
  </si>
  <si>
    <t>9.75</t>
  </si>
  <si>
    <t>9.3</t>
  </si>
  <si>
    <t>9.73</t>
  </si>
  <si>
    <t>5.5</t>
  </si>
  <si>
    <t>10.07</t>
  </si>
  <si>
    <t>11.72</t>
  </si>
  <si>
    <t>15.4</t>
  </si>
  <si>
    <t>18.95</t>
  </si>
  <si>
    <t>20.2</t>
  </si>
  <si>
    <t>19.84</t>
  </si>
  <si>
    <t>13.67</t>
  </si>
  <si>
    <t>13.5</t>
  </si>
  <si>
    <t>14.78</t>
  </si>
  <si>
    <t>15.1</t>
  </si>
  <si>
    <t>1s2 2s2</t>
  </si>
  <si>
    <t>1s2 2s2 2p1</t>
  </si>
  <si>
    <t>1s2 2s2 2p2</t>
  </si>
  <si>
    <t>1s2 2s2 2p3</t>
  </si>
  <si>
    <t>1s2 2s2 2p4</t>
  </si>
  <si>
    <t>1s2 2s2 2p5</t>
  </si>
  <si>
    <t>1s2 2s2 2p6</t>
  </si>
  <si>
    <t>[Xe] 4s1</t>
  </si>
  <si>
    <t>[Xe] 4s2</t>
  </si>
  <si>
    <r>
      <t>1s</t>
    </r>
    <r>
      <rPr>
        <vertAlign val="superscript"/>
        <sz val="11"/>
        <color indexed="8"/>
        <rFont val="Century Gothic"/>
        <family val="2"/>
      </rPr>
      <t>1</t>
    </r>
  </si>
  <si>
    <r>
      <t>1s</t>
    </r>
    <r>
      <rPr>
        <vertAlign val="superscript"/>
        <sz val="11"/>
        <color indexed="8"/>
        <rFont val="Century Gothic"/>
        <family val="2"/>
      </rPr>
      <t>2</t>
    </r>
  </si>
  <si>
    <r>
      <t>1s</t>
    </r>
    <r>
      <rPr>
        <vertAlign val="superscript"/>
        <sz val="11"/>
        <color indexed="8"/>
        <rFont val="Century Gothic"/>
        <family val="2"/>
      </rPr>
      <t>2</t>
    </r>
    <r>
      <rPr>
        <sz val="11"/>
        <color indexed="8"/>
        <rFont val="Century Gothic"/>
        <family val="2"/>
      </rPr>
      <t xml:space="preserve"> 2s</t>
    </r>
    <r>
      <rPr>
        <vertAlign val="superscript"/>
        <sz val="11"/>
        <color indexed="8"/>
        <rFont val="Century Gothic"/>
        <family val="2"/>
      </rPr>
      <t>1</t>
    </r>
  </si>
  <si>
    <t>[Kr] 4s1</t>
  </si>
  <si>
    <t>[Kr] 4s2</t>
  </si>
  <si>
    <t>[Kr] 3d1 4s2</t>
  </si>
  <si>
    <t>[Kr] 3d2 4s2</t>
  </si>
  <si>
    <t>[Kr] 3d3 4s2</t>
  </si>
  <si>
    <t>[Kr] 3d4 4s2</t>
  </si>
  <si>
    <t>[Kr] 3d5 4s2</t>
  </si>
  <si>
    <t>[Kr] 3d6 4s2</t>
  </si>
  <si>
    <t>[Kr] 3d7 4s2</t>
  </si>
  <si>
    <t>[Kr] 3d8 4s2</t>
  </si>
  <si>
    <t>[Kr] 3d9 4s2</t>
  </si>
  <si>
    <t>[Kr] 3d10 4s2</t>
  </si>
  <si>
    <t>[Kr] 3d10 4s2 4p1</t>
  </si>
  <si>
    <t>[Kr] 3d10 4s2 4p2</t>
  </si>
  <si>
    <t>[Kr] 3d10 4s2 4p3</t>
  </si>
  <si>
    <t>[Kr] 3d10 4s2 4p4</t>
  </si>
  <si>
    <t>[Kr] 3d10 4s2 4p5</t>
  </si>
  <si>
    <t>[Kr] 3d10 4s2 4p6</t>
  </si>
  <si>
    <t>[Xe] 4f14 5d1 6s2</t>
  </si>
  <si>
    <t>[Xe] 4f14 5d2 6s2</t>
  </si>
  <si>
    <t>[Xe] 4f14 5d3 6s2</t>
  </si>
  <si>
    <t>[Xe] 4f14 5d4 6s2</t>
  </si>
  <si>
    <t>[Xe] 4f14 5d5 6s2</t>
  </si>
  <si>
    <t>[Xe] 4f14 5d6 6s2</t>
  </si>
  <si>
    <t>[Xe] 4f14 5d7 6s2</t>
  </si>
  <si>
    <t>[Xe] 4f14 5d10 6s2</t>
  </si>
  <si>
    <t>[Xe] 4f14 5d8 6s1</t>
  </si>
  <si>
    <t>[Xe] 4f14 5d9 6s1</t>
  </si>
  <si>
    <t>[Xe] 4f14 5d10 6s2 6p4</t>
  </si>
  <si>
    <t>[Xe] 4f14 5d10 6s2 6p6</t>
  </si>
  <si>
    <t>[Xe] 5d1 6s2</t>
  </si>
  <si>
    <t>[Xe] 4f1 5d1 6s2</t>
  </si>
  <si>
    <t>[Xe] 4f3 6s2</t>
  </si>
  <si>
    <t>[Xe] 4f4 6s2</t>
  </si>
  <si>
    <t>[Xe] 4f5 6s2</t>
  </si>
  <si>
    <t>[Xe] 4f6 6s2</t>
  </si>
  <si>
    <t>[Xe] 4f7 6s2</t>
  </si>
  <si>
    <t>[Xe] 4f7 5d1 6s2</t>
  </si>
  <si>
    <t>[Xe] 4f9 6s2</t>
  </si>
  <si>
    <t>[Xe] 4f10 6s2</t>
  </si>
  <si>
    <t>[Xe] 4f11 6s2</t>
  </si>
  <si>
    <t>[Xe] 4f12 6s2</t>
  </si>
  <si>
    <t>[Xe] 4f13 6s2</t>
  </si>
  <si>
    <t>[Xe] 4f14 6s2</t>
  </si>
  <si>
    <r>
      <t>[Ar] 3d</t>
    </r>
    <r>
      <rPr>
        <sz val="11"/>
        <color indexed="8"/>
        <rFont val="Calibri"/>
        <family val="2"/>
      </rPr>
      <t>⁵</t>
    </r>
    <r>
      <rPr>
        <sz val="11"/>
        <color indexed="8"/>
        <rFont val="Century Gothic"/>
        <family val="2"/>
      </rPr>
      <t xml:space="preserve"> 4s</t>
    </r>
    <r>
      <rPr>
        <sz val="11"/>
        <color indexed="8"/>
        <rFont val="Calibri"/>
        <family val="2"/>
      </rPr>
      <t>²</t>
    </r>
  </si>
  <si>
    <r>
      <t>[Ar] 3d</t>
    </r>
    <r>
      <rPr>
        <sz val="11"/>
        <color indexed="8"/>
        <rFont val="Calibri"/>
        <family val="2"/>
      </rPr>
      <t>⁶</t>
    </r>
    <r>
      <rPr>
        <sz val="11"/>
        <color indexed="8"/>
        <rFont val="Century Gothic"/>
        <family val="2"/>
      </rPr>
      <t xml:space="preserve"> 4s</t>
    </r>
    <r>
      <rPr>
        <sz val="11"/>
        <color indexed="8"/>
        <rFont val="Calibri"/>
        <family val="2"/>
      </rPr>
      <t>²</t>
    </r>
  </si>
  <si>
    <r>
      <t>[Xe] 4f</t>
    </r>
    <r>
      <rPr>
        <sz val="11"/>
        <color indexed="8"/>
        <rFont val="Calibri"/>
        <family val="2"/>
      </rPr>
      <t>¹⁴</t>
    </r>
    <r>
      <rPr>
        <sz val="11"/>
        <color indexed="8"/>
        <rFont val="Century Gothic"/>
        <family val="2"/>
      </rPr>
      <t xml:space="preserve"> 5d</t>
    </r>
    <r>
      <rPr>
        <sz val="11"/>
        <color indexed="8"/>
        <rFont val="Calibri"/>
        <family val="2"/>
      </rPr>
      <t>¹⁰</t>
    </r>
    <r>
      <rPr>
        <sz val="11"/>
        <color indexed="8"/>
        <rFont val="Century Gothic"/>
        <family val="2"/>
      </rPr>
      <t xml:space="preserve"> 6s</t>
    </r>
    <r>
      <rPr>
        <sz val="11"/>
        <color indexed="8"/>
        <rFont val="Calibri"/>
        <family val="2"/>
      </rPr>
      <t>²</t>
    </r>
    <r>
      <rPr>
        <sz val="11"/>
        <color indexed="8"/>
        <rFont val="Century Gothic"/>
        <family val="2"/>
      </rPr>
      <t xml:space="preserve"> 6p</t>
    </r>
    <r>
      <rPr>
        <sz val="11"/>
        <color indexed="8"/>
        <rFont val="Calibri"/>
        <family val="2"/>
      </rPr>
      <t>¹</t>
    </r>
  </si>
  <si>
    <r>
      <t>[Xe] 4f</t>
    </r>
    <r>
      <rPr>
        <sz val="11"/>
        <color indexed="8"/>
        <rFont val="Calibri"/>
        <family val="2"/>
      </rPr>
      <t>¹⁴</t>
    </r>
    <r>
      <rPr>
        <sz val="11"/>
        <color indexed="8"/>
        <rFont val="Century Gothic"/>
        <family val="2"/>
      </rPr>
      <t xml:space="preserve"> 5d</t>
    </r>
    <r>
      <rPr>
        <sz val="11"/>
        <color indexed="8"/>
        <rFont val="Calibri"/>
        <family val="2"/>
      </rPr>
      <t>¹⁰</t>
    </r>
    <r>
      <rPr>
        <sz val="11"/>
        <color indexed="8"/>
        <rFont val="Century Gothic"/>
        <family val="2"/>
      </rPr>
      <t xml:space="preserve"> 6s</t>
    </r>
    <r>
      <rPr>
        <sz val="11"/>
        <color indexed="8"/>
        <rFont val="Calibri"/>
        <family val="2"/>
      </rPr>
      <t>²</t>
    </r>
    <r>
      <rPr>
        <sz val="11"/>
        <color indexed="8"/>
        <rFont val="Century Gothic"/>
        <family val="2"/>
      </rPr>
      <t xml:space="preserve"> 6p</t>
    </r>
    <r>
      <rPr>
        <sz val="11"/>
        <color indexed="8"/>
        <rFont val="Calibri"/>
        <family val="2"/>
      </rPr>
      <t>³</t>
    </r>
  </si>
  <si>
    <r>
      <t>[Xe] 4f</t>
    </r>
    <r>
      <rPr>
        <sz val="11"/>
        <color indexed="8"/>
        <rFont val="Calibri"/>
        <family val="2"/>
      </rPr>
      <t>¹⁴</t>
    </r>
    <r>
      <rPr>
        <sz val="11"/>
        <color indexed="8"/>
        <rFont val="Century Gothic"/>
        <family val="2"/>
      </rPr>
      <t xml:space="preserve"> 5d</t>
    </r>
    <r>
      <rPr>
        <sz val="11"/>
        <color indexed="8"/>
        <rFont val="Calibri"/>
        <family val="2"/>
      </rPr>
      <t>¹⁰</t>
    </r>
    <r>
      <rPr>
        <sz val="11"/>
        <color indexed="8"/>
        <rFont val="Century Gothic"/>
        <family val="2"/>
      </rPr>
      <t xml:space="preserve"> 6s</t>
    </r>
    <r>
      <rPr>
        <sz val="11"/>
        <color indexed="8"/>
        <rFont val="Calibri"/>
        <family val="2"/>
      </rPr>
      <t>²</t>
    </r>
    <r>
      <rPr>
        <sz val="11"/>
        <color indexed="8"/>
        <rFont val="Century Gothic"/>
        <family val="2"/>
      </rPr>
      <t xml:space="preserve"> 6p</t>
    </r>
    <r>
      <rPr>
        <sz val="11"/>
        <color indexed="8"/>
        <rFont val="Calibri"/>
        <family val="2"/>
      </rPr>
      <t>²</t>
    </r>
  </si>
  <si>
    <t>Lutecio</t>
  </si>
  <si>
    <t>Teluro</t>
  </si>
  <si>
    <r>
      <t>[Xe] 4f</t>
    </r>
    <r>
      <rPr>
        <vertAlign val="superscript"/>
        <sz val="11"/>
        <color theme="1"/>
        <rFont val="Calibri"/>
        <family val="2"/>
        <scheme val="minor"/>
      </rPr>
      <t>14</t>
    </r>
    <r>
      <rPr>
        <sz val="11"/>
        <color indexed="8"/>
        <rFont val="Century Gothic"/>
        <family val="2"/>
      </rPr>
      <t xml:space="preserve"> 5d</t>
    </r>
    <r>
      <rPr>
        <vertAlign val="superscript"/>
        <sz val="11"/>
        <color theme="1"/>
        <rFont val="Calibri"/>
        <family val="2"/>
        <scheme val="minor"/>
      </rPr>
      <t>10</t>
    </r>
    <r>
      <rPr>
        <sz val="11"/>
        <color indexed="8"/>
        <rFont val="Century Gothic"/>
        <family val="2"/>
      </rPr>
      <t xml:space="preserve"> 6s</t>
    </r>
    <r>
      <rPr>
        <vertAlign val="superscript"/>
        <sz val="11"/>
        <color theme="1"/>
        <rFont val="Calibri"/>
        <family val="2"/>
        <scheme val="minor"/>
      </rPr>
      <t>2</t>
    </r>
    <r>
      <rPr>
        <sz val="11"/>
        <color indexed="8"/>
        <rFont val="Century Gothic"/>
        <family val="2"/>
      </rPr>
      <t xml:space="preserve"> 6p</t>
    </r>
    <r>
      <rPr>
        <vertAlign val="superscript"/>
        <sz val="11"/>
        <color theme="1"/>
        <rFont val="Calibri"/>
        <family val="2"/>
        <scheme val="minor"/>
      </rPr>
      <t>5</t>
    </r>
  </si>
  <si>
    <t>Nro atómico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</si>
</sst>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5" x14ac:knownFonts="1">
    <font>
      <sz val="10"/>
      <name val="Arial"/>
    </font>
    <font>
      <sz val="8"/>
      <color indexed="81"/>
      <name val="Tahoma"/>
      <family val="2"/>
    </font>
    <font>
      <sz val="11"/>
      <color indexed="8"/>
      <name val="Century Gothic"/>
      <family val="2"/>
    </font>
    <font>
      <b/>
      <sz val="11"/>
      <color indexed="8"/>
      <name val="Century Gothic"/>
      <family val="2"/>
    </font>
    <font>
      <b/>
      <sz val="10"/>
      <color indexed="8"/>
      <name val="Century Gothic"/>
      <family val="2"/>
    </font>
    <font>
      <sz val="10"/>
      <color indexed="8"/>
      <name val="Century Gothic"/>
      <family val="2"/>
    </font>
    <font>
      <sz val="14"/>
      <color indexed="8"/>
      <name val="Century Gothic"/>
      <family val="2"/>
    </font>
    <font>
      <b/>
      <sz val="14"/>
      <color indexed="8"/>
      <name val="Century Gothic"/>
      <family val="2"/>
    </font>
    <font>
      <u/>
      <sz val="10"/>
      <name val="Arial"/>
      <family val="2"/>
    </font>
    <font>
      <sz val="24"/>
      <name val="Franklin Gothic Demi Cond"/>
      <family val="2"/>
    </font>
    <font>
      <sz val="16"/>
      <name val="Franklin Gothic Demi Cond"/>
      <family val="2"/>
    </font>
    <font>
      <sz val="12"/>
      <name val="Franklin Gothic Demi Cond"/>
      <family val="2"/>
    </font>
    <font>
      <sz val="18"/>
      <name val="Franklin Gothic Demi Cond"/>
      <family val="2"/>
    </font>
    <font>
      <sz val="72"/>
      <name val="Times New Roman"/>
      <family val="1"/>
    </font>
    <font>
      <vertAlign val="superscript"/>
      <sz val="11"/>
      <color indexed="8"/>
      <name val="Century Gothic"/>
      <family val="2"/>
    </font>
    <font>
      <sz val="11"/>
      <color rgb="FFFF0000"/>
      <name val="Century Gothic"/>
      <family val="2"/>
    </font>
    <font>
      <sz val="11"/>
      <color indexed="8"/>
      <name val="Calibri"/>
      <family val="2"/>
    </font>
    <font>
      <sz val="22"/>
      <name val="Franklin Gothic Demi Cond"/>
      <family val="2"/>
    </font>
    <font>
      <sz val="18"/>
      <name val="Times New Roman"/>
      <family val="1"/>
    </font>
    <font>
      <sz val="32"/>
      <name val="Franklin Gothic Demi Cond"/>
      <family val="2"/>
    </font>
    <font>
      <sz val="18"/>
      <name val="Swis721 Hv BT"/>
      <family val="2"/>
    </font>
    <font>
      <sz val="80"/>
      <name val="Swis721 Hv BT"/>
      <family val="2"/>
    </font>
    <font>
      <sz val="18"/>
      <name val="Arial"/>
      <family val="2"/>
    </font>
    <font>
      <vertAlign val="superscript"/>
      <sz val="11"/>
      <color theme="1"/>
      <name val="Calibri"/>
      <family val="2"/>
      <scheme val="minor"/>
    </font>
    <font>
      <sz val="10"/>
      <name val="Arial"/>
      <family val="2"/>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56"/>
      </left>
      <right style="thin">
        <color indexed="56"/>
      </right>
      <top style="thin">
        <color indexed="56"/>
      </top>
      <bottom style="thin">
        <color indexed="56"/>
      </bottom>
      <diagonal/>
    </border>
    <border>
      <left/>
      <right/>
      <top style="thick">
        <color auto="1"/>
      </top>
      <bottom/>
      <diagonal/>
    </border>
  </borders>
  <cellStyleXfs count="1">
    <xf numFmtId="0" fontId="0" fillId="0" borderId="0"/>
  </cellStyleXfs>
  <cellXfs count="39">
    <xf numFmtId="0" fontId="0" fillId="0" borderId="0" xfId="0"/>
    <xf numFmtId="0" fontId="2" fillId="2" borderId="0" xfId="0" applyFont="1" applyFill="1" applyAlignment="1">
      <alignment horizontal="center"/>
    </xf>
    <xf numFmtId="0" fontId="2" fillId="2" borderId="0" xfId="0" applyFont="1" applyFill="1" applyBorder="1" applyAlignment="1">
      <alignment horizontal="center"/>
    </xf>
    <xf numFmtId="0" fontId="6" fillId="2" borderId="0" xfId="0" applyFont="1" applyFill="1" applyBorder="1" applyAlignment="1">
      <alignment horizontal="center"/>
    </xf>
    <xf numFmtId="0" fontId="6" fillId="2" borderId="0" xfId="0" applyFont="1" applyFill="1" applyAlignment="1">
      <alignment horizontal="center"/>
    </xf>
    <xf numFmtId="0" fontId="7" fillId="2" borderId="1" xfId="0" applyFont="1" applyFill="1" applyBorder="1" applyAlignment="1">
      <alignment horizontal="center" vertical="center"/>
    </xf>
    <xf numFmtId="0" fontId="2" fillId="2" borderId="1" xfId="0" applyFont="1" applyFill="1" applyBorder="1" applyAlignment="1">
      <alignment horizontal="center"/>
    </xf>
    <xf numFmtId="0" fontId="2" fillId="2" borderId="1" xfId="0" quotePrefix="1" applyFont="1" applyFill="1" applyBorder="1" applyAlignment="1">
      <alignment horizontal="center"/>
    </xf>
    <xf numFmtId="0" fontId="2" fillId="2" borderId="1" xfId="0" applyFont="1" applyFill="1" applyBorder="1" applyAlignment="1">
      <alignment horizontal="center" wrapText="1"/>
    </xf>
    <xf numFmtId="0" fontId="3" fillId="2" borderId="1" xfId="0" applyFont="1" applyFill="1" applyBorder="1" applyAlignment="1">
      <alignment horizontal="center"/>
    </xf>
    <xf numFmtId="0" fontId="8" fillId="0" borderId="0" xfId="0" applyFont="1"/>
    <xf numFmtId="0" fontId="11" fillId="0" borderId="0" xfId="0" applyFont="1"/>
    <xf numFmtId="0" fontId="11" fillId="0" borderId="0" xfId="0" applyFont="1" applyAlignment="1">
      <alignment horizontal="right"/>
    </xf>
    <xf numFmtId="0" fontId="2" fillId="2" borderId="0" xfId="0" applyFont="1" applyFill="1" applyAlignment="1">
      <alignment horizontal="left"/>
    </xf>
    <xf numFmtId="0" fontId="0" fillId="0" borderId="0" xfId="0" applyAlignment="1">
      <alignment horizontal="right"/>
    </xf>
    <xf numFmtId="0" fontId="9" fillId="0" borderId="0" xfId="0" applyFont="1" applyAlignment="1">
      <alignment horizontal="center" vertical="center"/>
    </xf>
    <xf numFmtId="0" fontId="13" fillId="0" borderId="0" xfId="0" applyFont="1" applyAlignment="1">
      <alignment horizontal="center" vertical="center"/>
    </xf>
    <xf numFmtId="0" fontId="12" fillId="0" borderId="0" xfId="0" applyFont="1" applyAlignment="1">
      <alignment vertical="center"/>
    </xf>
    <xf numFmtId="164" fontId="10" fillId="0" borderId="0" xfId="0" applyNumberFormat="1" applyFont="1" applyAlignment="1">
      <alignment horizontal="left" vertical="center"/>
    </xf>
    <xf numFmtId="0" fontId="0" fillId="0" borderId="0" xfId="0" applyAlignment="1">
      <alignment horizontal="left"/>
    </xf>
    <xf numFmtId="164" fontId="10" fillId="0" borderId="2" xfId="0" applyNumberFormat="1" applyFont="1" applyBorder="1" applyAlignment="1">
      <alignment horizontal="left" vertical="center"/>
    </xf>
    <xf numFmtId="0" fontId="13" fillId="0" borderId="2" xfId="0" applyFont="1" applyBorder="1" applyAlignment="1">
      <alignment horizontal="center" vertical="center"/>
    </xf>
    <xf numFmtId="0" fontId="0" fillId="0" borderId="2" xfId="0" applyBorder="1" applyAlignment="1">
      <alignment horizontal="left"/>
    </xf>
    <xf numFmtId="0" fontId="12" fillId="0" borderId="2" xfId="0" applyFont="1" applyBorder="1" applyAlignment="1">
      <alignment vertical="center"/>
    </xf>
    <xf numFmtId="0" fontId="9"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right" vertical="center"/>
    </xf>
    <xf numFmtId="0" fontId="20" fillId="0" borderId="0" xfId="0" applyFont="1" applyAlignment="1">
      <alignment horizontal="left" vertical="center"/>
    </xf>
    <xf numFmtId="0" fontId="20" fillId="0" borderId="0" xfId="0" applyFont="1" applyAlignment="1">
      <alignment horizontal="right" vertical="center"/>
    </xf>
    <xf numFmtId="0" fontId="21" fillId="0" borderId="0" xfId="0" applyFont="1" applyAlignment="1">
      <alignment horizontal="center" vertical="center"/>
    </xf>
    <xf numFmtId="0" fontId="22" fillId="0" borderId="0" xfId="0" applyFont="1" applyAlignment="1">
      <alignment horizontal="center" vertical="center"/>
    </xf>
    <xf numFmtId="0" fontId="17" fillId="0" borderId="0" xfId="0" applyFont="1" applyAlignment="1">
      <alignment horizontal="center" vertical="center"/>
    </xf>
    <xf numFmtId="0" fontId="19" fillId="0" borderId="0" xfId="0" applyFont="1" applyAlignment="1">
      <alignment horizontal="left" vertical="center"/>
    </xf>
    <xf numFmtId="164" fontId="20" fillId="0" borderId="0" xfId="0" applyNumberFormat="1" applyFont="1" applyAlignment="1">
      <alignment horizontal="left" vertical="center"/>
    </xf>
    <xf numFmtId="0" fontId="12" fillId="0" borderId="0" xfId="0" applyFont="1" applyAlignment="1">
      <alignment horizontal="left" vertical="center"/>
    </xf>
    <xf numFmtId="0" fontId="21" fillId="0" borderId="0" xfId="0" applyFont="1" applyAlignment="1">
      <alignment horizontal="center" vertical="center"/>
    </xf>
    <xf numFmtId="0" fontId="24" fillId="0" borderId="0" xfId="0" applyFont="1"/>
    <xf numFmtId="0" fontId="2" fillId="2" borderId="1" xfId="0" applyFont="1" applyFill="1" applyBorder="1" applyAlignment="1">
      <alignment horizontal="left"/>
    </xf>
    <xf numFmtId="0" fontId="15" fillId="2"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fortunecity.com/campus/dawson/196/gasesin.htm" TargetMode="External"/><Relationship Id="rId18" Type="http://schemas.openxmlformats.org/officeDocument/2006/relationships/hyperlink" Target="http://www.fortunecity.com/campus/dawson/196/elemtrans.htm" TargetMode="External"/><Relationship Id="rId26" Type="http://schemas.openxmlformats.org/officeDocument/2006/relationships/hyperlink" Target="http://www.fortunecity.com/campus/dawson/196/grupos13a17.htm" TargetMode="External"/><Relationship Id="rId39" Type="http://schemas.openxmlformats.org/officeDocument/2006/relationships/hyperlink" Target="http://www.fortunecity.com/campus/dawson/196/elemtrans.htm" TargetMode="External"/><Relationship Id="rId21" Type="http://schemas.openxmlformats.org/officeDocument/2006/relationships/hyperlink" Target="http://www.fortunecity.com/campus/dawson/196/elemtrans.htm" TargetMode="External"/><Relationship Id="rId34" Type="http://schemas.openxmlformats.org/officeDocument/2006/relationships/hyperlink" Target="http://www.fortunecity.com/campus/dawson/196/elemtrans.htm" TargetMode="External"/><Relationship Id="rId42" Type="http://schemas.openxmlformats.org/officeDocument/2006/relationships/hyperlink" Target="http://www.fortunecity.com/campus/dawson/196/grupos13a17.htm" TargetMode="External"/><Relationship Id="rId47" Type="http://schemas.openxmlformats.org/officeDocument/2006/relationships/hyperlink" Target="http://www.fortunecity.com/campus/dawson/196/metalc.htm" TargetMode="External"/><Relationship Id="rId50" Type="http://schemas.openxmlformats.org/officeDocument/2006/relationships/hyperlink" Target="http://www.fortunecity.com/campus/dawson/196/elemtrans.htm" TargetMode="External"/><Relationship Id="rId55" Type="http://schemas.openxmlformats.org/officeDocument/2006/relationships/hyperlink" Target="http://www.fortunecity.com/campus/dawson/196/elemtrans.htm" TargetMode="External"/><Relationship Id="rId63" Type="http://schemas.openxmlformats.org/officeDocument/2006/relationships/hyperlink" Target="http://www.fortunecity.com/campus/dawson/196/gasesin.htm" TargetMode="External"/><Relationship Id="rId68" Type="http://schemas.openxmlformats.org/officeDocument/2006/relationships/comments" Target="../comments1.xml"/><Relationship Id="rId7" Type="http://schemas.openxmlformats.org/officeDocument/2006/relationships/hyperlink" Target="http://www.fortunecity.com/campus/dawson/196/gasesin.htm" TargetMode="External"/><Relationship Id="rId2" Type="http://schemas.openxmlformats.org/officeDocument/2006/relationships/hyperlink" Target="http://www.fortunecity.com/campus/dawson/196/grupos13a17.htm" TargetMode="External"/><Relationship Id="rId16" Type="http://schemas.openxmlformats.org/officeDocument/2006/relationships/hyperlink" Target="http://www.fortunecity.com/campus/dawson/196/elemtrans.htm" TargetMode="External"/><Relationship Id="rId29" Type="http://schemas.openxmlformats.org/officeDocument/2006/relationships/hyperlink" Target="http://www.fortunecity.com/campus/dawson/196/gasesin.htm" TargetMode="External"/><Relationship Id="rId1" Type="http://schemas.openxmlformats.org/officeDocument/2006/relationships/hyperlink" Target="http://www.fortunecity.com/campus/dawson/196/gasesin.htm" TargetMode="External"/><Relationship Id="rId6" Type="http://schemas.openxmlformats.org/officeDocument/2006/relationships/hyperlink" Target="http://www.fortunecity.com/campus/dawson/196/gases.htm" TargetMode="External"/><Relationship Id="rId11" Type="http://schemas.openxmlformats.org/officeDocument/2006/relationships/hyperlink" Target="http://www.fortunecity.com/campus/dawson/196/grupos13a17.htm" TargetMode="External"/><Relationship Id="rId24" Type="http://schemas.openxmlformats.org/officeDocument/2006/relationships/hyperlink" Target="http://www.fortunecity.com/campus/dawson/196/grupos13a17.htm" TargetMode="External"/><Relationship Id="rId32" Type="http://schemas.openxmlformats.org/officeDocument/2006/relationships/hyperlink" Target="http://www.fortunecity.com/campus/dawson/196/elemtrans.htm" TargetMode="External"/><Relationship Id="rId37" Type="http://schemas.openxmlformats.org/officeDocument/2006/relationships/hyperlink" Target="http://www.fortunecity.com/campus/dawson/196/elemtrans.htm" TargetMode="External"/><Relationship Id="rId40" Type="http://schemas.openxmlformats.org/officeDocument/2006/relationships/hyperlink" Target="http://www.fortunecity.com/campus/dawson/196/elemtrans.htm" TargetMode="External"/><Relationship Id="rId45" Type="http://schemas.openxmlformats.org/officeDocument/2006/relationships/hyperlink" Target="http://www.fortunecity.com/campus/dawson/196/grupos13a17.htm" TargetMode="External"/><Relationship Id="rId53" Type="http://schemas.openxmlformats.org/officeDocument/2006/relationships/hyperlink" Target="http://www.fortunecity.com/campus/dawson/196/elemtrans.htm" TargetMode="External"/><Relationship Id="rId58" Type="http://schemas.openxmlformats.org/officeDocument/2006/relationships/hyperlink" Target="http://www.fortunecity.com/campus/dawson/196/grupos13a17.htm" TargetMode="External"/><Relationship Id="rId66" Type="http://schemas.openxmlformats.org/officeDocument/2006/relationships/printerSettings" Target="../printerSettings/printerSettings1.bin"/><Relationship Id="rId5" Type="http://schemas.openxmlformats.org/officeDocument/2006/relationships/hyperlink" Target="http://www.fortunecity.com/campus/dawson/196/gases.htm" TargetMode="External"/><Relationship Id="rId15" Type="http://schemas.openxmlformats.org/officeDocument/2006/relationships/hyperlink" Target="http://www.fortunecity.com/campus/dawson/196/elemtrans.htm" TargetMode="External"/><Relationship Id="rId23" Type="http://schemas.openxmlformats.org/officeDocument/2006/relationships/hyperlink" Target="http://www.fortunecity.com/campus/dawson/196/elemtrans.htm" TargetMode="External"/><Relationship Id="rId28" Type="http://schemas.openxmlformats.org/officeDocument/2006/relationships/hyperlink" Target="http://www.fortunecity.com/campus/dawson/196/grupos13a17.htm" TargetMode="External"/><Relationship Id="rId36" Type="http://schemas.openxmlformats.org/officeDocument/2006/relationships/hyperlink" Target="http://www.fortunecity.com/campus/dawson/196/elemtrans.htm" TargetMode="External"/><Relationship Id="rId49" Type="http://schemas.openxmlformats.org/officeDocument/2006/relationships/hyperlink" Target="http://www.fortunecity.com/campus/dawson/196/elemtrans.htm" TargetMode="External"/><Relationship Id="rId57" Type="http://schemas.openxmlformats.org/officeDocument/2006/relationships/hyperlink" Target="http://www.fortunecity.com/campus/dawson/196/elemtrans.htm" TargetMode="External"/><Relationship Id="rId61" Type="http://schemas.openxmlformats.org/officeDocument/2006/relationships/hyperlink" Target="http://www.fortunecity.com/campus/dawson/196/grupos13a17.htm" TargetMode="External"/><Relationship Id="rId10" Type="http://schemas.openxmlformats.org/officeDocument/2006/relationships/hyperlink" Target="http://www.fortunecity.com/campus/dawson/196/grupos13a17.htm" TargetMode="External"/><Relationship Id="rId19" Type="http://schemas.openxmlformats.org/officeDocument/2006/relationships/hyperlink" Target="http://www.fortunecity.com/campus/dawson/196/elemtrans.htm" TargetMode="External"/><Relationship Id="rId31" Type="http://schemas.openxmlformats.org/officeDocument/2006/relationships/hyperlink" Target="http://www.fortunecity.com/campus/dawson/196/elemtrans.htm" TargetMode="External"/><Relationship Id="rId44" Type="http://schemas.openxmlformats.org/officeDocument/2006/relationships/hyperlink" Target="http://www.fortunecity.com/campus/dawson/196/grupos13a17.htm" TargetMode="External"/><Relationship Id="rId52" Type="http://schemas.openxmlformats.org/officeDocument/2006/relationships/hyperlink" Target="http://www.fortunecity.com/campus/dawson/196/elemtrans.htm" TargetMode="External"/><Relationship Id="rId60" Type="http://schemas.openxmlformats.org/officeDocument/2006/relationships/hyperlink" Target="http://www.fortunecity.com/campus/dawson/196/grupos13a17.htm" TargetMode="External"/><Relationship Id="rId65" Type="http://schemas.openxmlformats.org/officeDocument/2006/relationships/hyperlink" Target="http://www.fortunecity.com/campus/dawson/196/elemtrans.htm" TargetMode="External"/><Relationship Id="rId4" Type="http://schemas.openxmlformats.org/officeDocument/2006/relationships/hyperlink" Target="http://www.fortunecity.com/campus/dawson/196/gases.htm" TargetMode="External"/><Relationship Id="rId9" Type="http://schemas.openxmlformats.org/officeDocument/2006/relationships/hyperlink" Target="http://www.fortunecity.com/campus/dawson/196/grupos13a17.htm" TargetMode="External"/><Relationship Id="rId14" Type="http://schemas.openxmlformats.org/officeDocument/2006/relationships/hyperlink" Target="http://www.fortunecity.com/campus/dawson/196/elemtrans.htm" TargetMode="External"/><Relationship Id="rId22" Type="http://schemas.openxmlformats.org/officeDocument/2006/relationships/hyperlink" Target="http://www.fortunecity.com/campus/dawson/196/elemtrans.htm" TargetMode="External"/><Relationship Id="rId27" Type="http://schemas.openxmlformats.org/officeDocument/2006/relationships/hyperlink" Target="http://www.fortunecity.com/campus/dawson/196/grupos13a17.htm" TargetMode="External"/><Relationship Id="rId30" Type="http://schemas.openxmlformats.org/officeDocument/2006/relationships/hyperlink" Target="http://www.fortunecity.com/campus/dawson/196/metalc.htm" TargetMode="External"/><Relationship Id="rId35" Type="http://schemas.openxmlformats.org/officeDocument/2006/relationships/hyperlink" Target="http://www.fortunecity.com/campus/dawson/196/elemtrans.htm" TargetMode="External"/><Relationship Id="rId43" Type="http://schemas.openxmlformats.org/officeDocument/2006/relationships/hyperlink" Target="http://www.fortunecity.com/campus/dawson/196/grupos13a17.htm" TargetMode="External"/><Relationship Id="rId48" Type="http://schemas.openxmlformats.org/officeDocument/2006/relationships/hyperlink" Target="http://www.fortunecity.com/campus/dawson/196/elemtrans.htm" TargetMode="External"/><Relationship Id="rId56" Type="http://schemas.openxmlformats.org/officeDocument/2006/relationships/hyperlink" Target="http://www.fortunecity.com/campus/dawson/196/elemtrans.htm" TargetMode="External"/><Relationship Id="rId64" Type="http://schemas.openxmlformats.org/officeDocument/2006/relationships/hyperlink" Target="http://www.fortunecity.com/campus/dawson/196/metalc.htm" TargetMode="External"/><Relationship Id="rId8" Type="http://schemas.openxmlformats.org/officeDocument/2006/relationships/hyperlink" Target="http://www.fortunecity.com/campus/dawson/196/grupos13a17.htm" TargetMode="External"/><Relationship Id="rId51" Type="http://schemas.openxmlformats.org/officeDocument/2006/relationships/hyperlink" Target="http://www.fortunecity.com/campus/dawson/196/elemtrans.htm" TargetMode="External"/><Relationship Id="rId3" Type="http://schemas.openxmlformats.org/officeDocument/2006/relationships/hyperlink" Target="http://www.fortunecity.com/campus/dawson/196/grupos13a17.htm" TargetMode="External"/><Relationship Id="rId12" Type="http://schemas.openxmlformats.org/officeDocument/2006/relationships/hyperlink" Target="http://www.fortunecity.com/campus/dawson/196/gases.htm" TargetMode="External"/><Relationship Id="rId17" Type="http://schemas.openxmlformats.org/officeDocument/2006/relationships/hyperlink" Target="http://www.fortunecity.com/campus/dawson/196/elemtrans.htm" TargetMode="External"/><Relationship Id="rId25" Type="http://schemas.openxmlformats.org/officeDocument/2006/relationships/hyperlink" Target="http://www.fortunecity.com/campus/dawson/196/grupos13a17.htm" TargetMode="External"/><Relationship Id="rId33" Type="http://schemas.openxmlformats.org/officeDocument/2006/relationships/hyperlink" Target="http://www.fortunecity.com/campus/dawson/196/elemtrans.htm" TargetMode="External"/><Relationship Id="rId38" Type="http://schemas.openxmlformats.org/officeDocument/2006/relationships/hyperlink" Target="http://www.fortunecity.com/campus/dawson/196/elemtrans.htm" TargetMode="External"/><Relationship Id="rId46" Type="http://schemas.openxmlformats.org/officeDocument/2006/relationships/hyperlink" Target="http://www.fortunecity.com/campus/dawson/196/gasesin.htm" TargetMode="External"/><Relationship Id="rId59" Type="http://schemas.openxmlformats.org/officeDocument/2006/relationships/hyperlink" Target="http://www.fortunecity.com/campus/dawson/196/grupos13a17.htm" TargetMode="External"/><Relationship Id="rId67" Type="http://schemas.openxmlformats.org/officeDocument/2006/relationships/vmlDrawing" Target="../drawings/vmlDrawing1.vml"/><Relationship Id="rId20" Type="http://schemas.openxmlformats.org/officeDocument/2006/relationships/hyperlink" Target="http://www.fortunecity.com/campus/dawson/196/elemtrans.htm" TargetMode="External"/><Relationship Id="rId41" Type="http://schemas.openxmlformats.org/officeDocument/2006/relationships/hyperlink" Target="http://www.fortunecity.com/campus/dawson/196/grupos13a17.htm" TargetMode="External"/><Relationship Id="rId54" Type="http://schemas.openxmlformats.org/officeDocument/2006/relationships/hyperlink" Target="http://www.fortunecity.com/campus/dawson/196/elemtrans.htm" TargetMode="External"/><Relationship Id="rId62" Type="http://schemas.openxmlformats.org/officeDocument/2006/relationships/hyperlink" Target="http://www.fortunecity.com/campus/dawson/196/grupos13a17.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O108"/>
  <sheetViews>
    <sheetView zoomScale="96" zoomScaleNormal="96" workbookViewId="0">
      <selection activeCell="N10" sqref="N10"/>
    </sheetView>
  </sheetViews>
  <sheetFormatPr baseColWidth="10" defaultRowHeight="16.5" x14ac:dyDescent="0.3"/>
  <cols>
    <col min="1" max="1" width="17.42578125" style="1" customWidth="1"/>
    <col min="2" max="2" width="11.140625" style="1" customWidth="1"/>
    <col min="3" max="3" width="12.28515625" style="1" customWidth="1"/>
    <col min="4" max="4" width="19.85546875" style="1" customWidth="1"/>
    <col min="5" max="5" width="20.140625" style="1" bestFit="1" customWidth="1"/>
    <col min="6" max="6" width="26" style="1" customWidth="1"/>
    <col min="7" max="7" width="10.85546875" style="1" customWidth="1"/>
    <col min="8" max="8" width="10" style="1" customWidth="1"/>
    <col min="9" max="9" width="13.28515625" style="1" customWidth="1"/>
    <col min="10" max="10" width="9.42578125" style="1" customWidth="1"/>
    <col min="11" max="11" width="23.85546875" style="1" customWidth="1"/>
    <col min="12" max="12" width="17.85546875" style="2" customWidth="1"/>
    <col min="13" max="13" width="19.85546875" style="2" customWidth="1"/>
    <col min="14" max="14" width="13.140625" style="2" bestFit="1" customWidth="1"/>
    <col min="15" max="15" width="7.140625" style="2" bestFit="1" customWidth="1"/>
    <col min="16" max="16384" width="11.42578125" style="1"/>
  </cols>
  <sheetData>
    <row r="1" spans="1:15" s="4" customFormat="1" ht="18" x14ac:dyDescent="0.25">
      <c r="A1" s="5" t="s">
        <v>483</v>
      </c>
      <c r="B1" s="5" t="s">
        <v>321</v>
      </c>
      <c r="C1" s="5" t="s">
        <v>322</v>
      </c>
      <c r="D1" s="5" t="s">
        <v>323</v>
      </c>
      <c r="E1" s="5" t="s">
        <v>325</v>
      </c>
      <c r="F1" s="5" t="s">
        <v>324</v>
      </c>
      <c r="G1" s="5" t="s">
        <v>329</v>
      </c>
      <c r="H1" s="5" t="s">
        <v>0</v>
      </c>
      <c r="I1" s="5" t="s">
        <v>327</v>
      </c>
      <c r="J1" s="5" t="s">
        <v>326</v>
      </c>
      <c r="K1" s="5" t="s">
        <v>330</v>
      </c>
      <c r="L1" s="5" t="s">
        <v>332</v>
      </c>
      <c r="M1" s="5" t="s">
        <v>331</v>
      </c>
      <c r="N1" s="3"/>
      <c r="O1" s="3"/>
    </row>
    <row r="2" spans="1:15" ht="18" x14ac:dyDescent="0.3">
      <c r="A2" s="6">
        <v>1</v>
      </c>
      <c r="B2" s="6" t="s">
        <v>1</v>
      </c>
      <c r="C2" s="6" t="s">
        <v>2</v>
      </c>
      <c r="D2" s="6">
        <v>1.0079400000000001</v>
      </c>
      <c r="E2" s="7"/>
      <c r="F2" s="6">
        <v>2.1</v>
      </c>
      <c r="G2" s="6">
        <v>1</v>
      </c>
      <c r="H2" s="6" t="s">
        <v>3</v>
      </c>
      <c r="I2" s="6" t="s">
        <v>5</v>
      </c>
      <c r="J2" s="6" t="s">
        <v>4</v>
      </c>
      <c r="K2" s="37" t="s">
        <v>428</v>
      </c>
      <c r="L2" s="8" t="s">
        <v>357</v>
      </c>
      <c r="M2" s="8">
        <v>1</v>
      </c>
    </row>
    <row r="3" spans="1:15" ht="18" x14ac:dyDescent="0.3">
      <c r="A3" s="6">
        <v>2</v>
      </c>
      <c r="B3" s="9" t="s">
        <v>115</v>
      </c>
      <c r="C3" s="6" t="s">
        <v>204</v>
      </c>
      <c r="D3" s="6">
        <v>4.0026000000000002</v>
      </c>
      <c r="E3" s="6"/>
      <c r="F3" s="6" t="s">
        <v>319</v>
      </c>
      <c r="G3" s="6">
        <v>1</v>
      </c>
      <c r="H3" s="6" t="s">
        <v>317</v>
      </c>
      <c r="I3" s="7" t="s">
        <v>320</v>
      </c>
      <c r="J3" s="8" t="s">
        <v>299</v>
      </c>
      <c r="K3" s="37" t="s">
        <v>429</v>
      </c>
      <c r="L3" s="8" t="s">
        <v>358</v>
      </c>
      <c r="M3" s="8">
        <v>2</v>
      </c>
    </row>
    <row r="4" spans="1:15" ht="18" x14ac:dyDescent="0.3">
      <c r="A4" s="6">
        <v>3</v>
      </c>
      <c r="B4" s="6" t="s">
        <v>6</v>
      </c>
      <c r="C4" s="6" t="s">
        <v>7</v>
      </c>
      <c r="D4" s="6">
        <v>6.9409999999999998</v>
      </c>
      <c r="E4" s="7"/>
      <c r="F4" s="6">
        <v>1</v>
      </c>
      <c r="G4" s="6">
        <v>2</v>
      </c>
      <c r="H4" s="6" t="s">
        <v>3</v>
      </c>
      <c r="I4" s="6" t="s">
        <v>9</v>
      </c>
      <c r="J4" s="6" t="s">
        <v>8</v>
      </c>
      <c r="K4" s="37" t="s">
        <v>430</v>
      </c>
      <c r="L4" s="6" t="s">
        <v>359</v>
      </c>
      <c r="M4" s="6">
        <v>3</v>
      </c>
    </row>
    <row r="5" spans="1:15" x14ac:dyDescent="0.3">
      <c r="A5" s="6">
        <v>4</v>
      </c>
      <c r="B5" s="6" t="s">
        <v>20</v>
      </c>
      <c r="C5" s="6" t="s">
        <v>21</v>
      </c>
      <c r="D5" s="6">
        <v>9.0121819999999992</v>
      </c>
      <c r="E5" s="6"/>
      <c r="F5" s="6">
        <v>1.5</v>
      </c>
      <c r="G5" s="6">
        <v>2</v>
      </c>
      <c r="H5" s="6" t="s">
        <v>22</v>
      </c>
      <c r="I5" s="8" t="s">
        <v>291</v>
      </c>
      <c r="J5" s="8" t="s">
        <v>290</v>
      </c>
      <c r="K5" s="37" t="s">
        <v>419</v>
      </c>
      <c r="L5" s="6" t="s">
        <v>360</v>
      </c>
      <c r="M5" s="6">
        <v>4</v>
      </c>
    </row>
    <row r="6" spans="1:15" x14ac:dyDescent="0.3">
      <c r="A6" s="6">
        <v>5</v>
      </c>
      <c r="B6" s="9" t="s">
        <v>90</v>
      </c>
      <c r="C6" s="6" t="s">
        <v>180</v>
      </c>
      <c r="D6" s="6">
        <v>10.811</v>
      </c>
      <c r="E6" s="6"/>
      <c r="F6" s="6">
        <v>2.04</v>
      </c>
      <c r="G6" s="6">
        <v>2</v>
      </c>
      <c r="H6" s="6" t="s">
        <v>312</v>
      </c>
      <c r="I6" s="6" t="s">
        <v>261</v>
      </c>
      <c r="J6" s="6" t="s">
        <v>260</v>
      </c>
      <c r="K6" s="37" t="s">
        <v>420</v>
      </c>
      <c r="L6" s="8" t="s">
        <v>361</v>
      </c>
      <c r="M6" s="6">
        <v>5</v>
      </c>
    </row>
    <row r="7" spans="1:15" x14ac:dyDescent="0.3">
      <c r="A7" s="6">
        <v>6</v>
      </c>
      <c r="B7" s="9" t="s">
        <v>95</v>
      </c>
      <c r="C7" s="6" t="s">
        <v>185</v>
      </c>
      <c r="D7" s="6">
        <v>12.011150000000001</v>
      </c>
      <c r="E7" s="6"/>
      <c r="F7" s="6">
        <v>2.5499999999999998</v>
      </c>
      <c r="G7" s="6">
        <v>2</v>
      </c>
      <c r="H7" s="6" t="s">
        <v>313</v>
      </c>
      <c r="I7" s="6" t="s">
        <v>267</v>
      </c>
      <c r="J7" s="6" t="s">
        <v>266</v>
      </c>
      <c r="K7" s="37" t="s">
        <v>421</v>
      </c>
      <c r="L7" s="8" t="s">
        <v>362</v>
      </c>
      <c r="M7" s="6">
        <v>6</v>
      </c>
    </row>
    <row r="8" spans="1:15" x14ac:dyDescent="0.3">
      <c r="A8" s="6">
        <v>7</v>
      </c>
      <c r="B8" s="9" t="s">
        <v>100</v>
      </c>
      <c r="C8" s="6" t="s">
        <v>190</v>
      </c>
      <c r="D8" s="6">
        <v>14.0067</v>
      </c>
      <c r="E8" s="6"/>
      <c r="F8" s="6"/>
      <c r="G8" s="6">
        <v>2</v>
      </c>
      <c r="H8" s="6" t="s">
        <v>314</v>
      </c>
      <c r="I8" s="6"/>
      <c r="J8" s="6"/>
      <c r="K8" s="37" t="s">
        <v>422</v>
      </c>
      <c r="L8" s="8"/>
      <c r="M8" s="6">
        <v>7</v>
      </c>
    </row>
    <row r="9" spans="1:15" x14ac:dyDescent="0.3">
      <c r="A9" s="6">
        <v>8</v>
      </c>
      <c r="B9" s="9" t="s">
        <v>105</v>
      </c>
      <c r="C9" s="6" t="s">
        <v>195</v>
      </c>
      <c r="D9" s="6">
        <v>15.9994</v>
      </c>
      <c r="E9" s="6"/>
      <c r="F9" s="6"/>
      <c r="G9" s="6">
        <v>2</v>
      </c>
      <c r="H9" s="6" t="s">
        <v>315</v>
      </c>
      <c r="I9" s="6"/>
      <c r="J9" s="6"/>
      <c r="K9" s="37" t="s">
        <v>423</v>
      </c>
      <c r="L9" s="6"/>
      <c r="M9" s="6">
        <v>8</v>
      </c>
    </row>
    <row r="10" spans="1:15" x14ac:dyDescent="0.3">
      <c r="A10" s="6">
        <v>9</v>
      </c>
      <c r="B10" s="9" t="s">
        <v>110</v>
      </c>
      <c r="C10" s="6" t="s">
        <v>199</v>
      </c>
      <c r="D10" s="6">
        <v>18.998403</v>
      </c>
      <c r="E10" s="6"/>
      <c r="F10" s="6"/>
      <c r="G10" s="6">
        <v>2</v>
      </c>
      <c r="H10" s="6" t="s">
        <v>316</v>
      </c>
      <c r="I10" s="6"/>
      <c r="J10" s="6"/>
      <c r="K10" s="37" t="s">
        <v>424</v>
      </c>
      <c r="L10" s="6"/>
      <c r="M10" s="6">
        <v>9</v>
      </c>
    </row>
    <row r="11" spans="1:15" x14ac:dyDescent="0.3">
      <c r="A11" s="6">
        <v>10</v>
      </c>
      <c r="B11" s="9" t="s">
        <v>116</v>
      </c>
      <c r="C11" s="6" t="s">
        <v>205</v>
      </c>
      <c r="D11" s="6">
        <v>20.183</v>
      </c>
      <c r="E11" s="6"/>
      <c r="F11" s="6"/>
      <c r="G11" s="6">
        <v>2</v>
      </c>
      <c r="H11" s="6" t="s">
        <v>317</v>
      </c>
      <c r="I11" s="6"/>
      <c r="J11" s="6"/>
      <c r="K11" s="37" t="s">
        <v>425</v>
      </c>
      <c r="L11" s="6"/>
      <c r="M11" s="6">
        <v>10</v>
      </c>
    </row>
    <row r="12" spans="1:15" x14ac:dyDescent="0.3">
      <c r="A12" s="6">
        <v>11</v>
      </c>
      <c r="B12" s="6" t="s">
        <v>10</v>
      </c>
      <c r="C12" s="6" t="s">
        <v>11</v>
      </c>
      <c r="D12" s="6">
        <v>22.989768000000002</v>
      </c>
      <c r="E12" s="7"/>
      <c r="F12" s="6"/>
      <c r="G12" s="6">
        <v>3</v>
      </c>
      <c r="H12" s="6" t="s">
        <v>3</v>
      </c>
      <c r="I12" s="8"/>
      <c r="J12" s="8"/>
      <c r="K12" s="37" t="s">
        <v>333</v>
      </c>
      <c r="L12" s="6"/>
      <c r="M12" s="6">
        <v>11</v>
      </c>
    </row>
    <row r="13" spans="1:15" x14ac:dyDescent="0.3">
      <c r="A13" s="6">
        <v>12</v>
      </c>
      <c r="B13" s="6" t="s">
        <v>23</v>
      </c>
      <c r="C13" s="6" t="s">
        <v>24</v>
      </c>
      <c r="D13" s="6">
        <v>24.305</v>
      </c>
      <c r="E13" s="6"/>
      <c r="F13" s="6"/>
      <c r="G13" s="6">
        <v>3</v>
      </c>
      <c r="H13" s="6" t="s">
        <v>22</v>
      </c>
      <c r="I13" s="8"/>
      <c r="J13" s="8"/>
      <c r="K13" s="37" t="s">
        <v>334</v>
      </c>
      <c r="L13" s="6"/>
      <c r="M13" s="6">
        <v>12</v>
      </c>
    </row>
    <row r="14" spans="1:15" x14ac:dyDescent="0.3">
      <c r="A14" s="6">
        <v>13</v>
      </c>
      <c r="B14" s="9" t="s">
        <v>91</v>
      </c>
      <c r="C14" s="6" t="s">
        <v>181</v>
      </c>
      <c r="D14" s="6">
        <v>26.9815</v>
      </c>
      <c r="E14" s="6"/>
      <c r="F14" s="6"/>
      <c r="G14" s="6">
        <v>3</v>
      </c>
      <c r="H14" s="6" t="s">
        <v>312</v>
      </c>
      <c r="I14" s="6"/>
      <c r="J14" s="6"/>
      <c r="K14" s="37" t="s">
        <v>335</v>
      </c>
      <c r="L14" s="6"/>
      <c r="M14" s="6">
        <v>13</v>
      </c>
    </row>
    <row r="15" spans="1:15" x14ac:dyDescent="0.3">
      <c r="A15" s="6">
        <v>14</v>
      </c>
      <c r="B15" s="9" t="s">
        <v>96</v>
      </c>
      <c r="C15" s="6" t="s">
        <v>186</v>
      </c>
      <c r="D15" s="6">
        <v>28.085999999999999</v>
      </c>
      <c r="E15" s="6"/>
      <c r="F15" s="6"/>
      <c r="G15" s="6">
        <v>3</v>
      </c>
      <c r="H15" s="6" t="s">
        <v>313</v>
      </c>
      <c r="I15" s="6"/>
      <c r="J15" s="6"/>
      <c r="K15" s="37" t="s">
        <v>336</v>
      </c>
      <c r="L15" s="6"/>
      <c r="M15" s="6">
        <v>14</v>
      </c>
    </row>
    <row r="16" spans="1:15" x14ac:dyDescent="0.3">
      <c r="A16" s="6">
        <v>15</v>
      </c>
      <c r="B16" s="9" t="s">
        <v>101</v>
      </c>
      <c r="C16" s="6" t="s">
        <v>191</v>
      </c>
      <c r="D16" s="6">
        <v>30.973800000000001</v>
      </c>
      <c r="E16" s="6"/>
      <c r="F16" s="6"/>
      <c r="G16" s="6">
        <v>3</v>
      </c>
      <c r="H16" s="6" t="s">
        <v>314</v>
      </c>
      <c r="I16" s="6"/>
      <c r="J16" s="6"/>
      <c r="K16" s="37" t="s">
        <v>337</v>
      </c>
      <c r="L16" s="6"/>
      <c r="M16" s="6">
        <v>15</v>
      </c>
    </row>
    <row r="17" spans="1:13" x14ac:dyDescent="0.3">
      <c r="A17" s="6">
        <v>16</v>
      </c>
      <c r="B17" s="9" t="s">
        <v>106</v>
      </c>
      <c r="C17" s="6" t="s">
        <v>196</v>
      </c>
      <c r="D17" s="6">
        <v>32.064</v>
      </c>
      <c r="E17" s="6"/>
      <c r="F17" s="6"/>
      <c r="G17" s="6">
        <v>3</v>
      </c>
      <c r="H17" s="6" t="s">
        <v>315</v>
      </c>
      <c r="I17" s="6"/>
      <c r="J17" s="6"/>
      <c r="K17" s="37" t="s">
        <v>338</v>
      </c>
      <c r="L17" s="6"/>
      <c r="M17" s="6">
        <v>16</v>
      </c>
    </row>
    <row r="18" spans="1:13" x14ac:dyDescent="0.3">
      <c r="A18" s="6">
        <v>17</v>
      </c>
      <c r="B18" s="9" t="s">
        <v>111</v>
      </c>
      <c r="C18" s="6" t="s">
        <v>200</v>
      </c>
      <c r="D18" s="6">
        <v>35.453000000000003</v>
      </c>
      <c r="E18" s="6"/>
      <c r="F18" s="6"/>
      <c r="G18" s="6">
        <v>3</v>
      </c>
      <c r="H18" s="6" t="s">
        <v>316</v>
      </c>
      <c r="I18" s="6"/>
      <c r="J18" s="6"/>
      <c r="K18" s="37" t="s">
        <v>339</v>
      </c>
      <c r="L18" s="6"/>
      <c r="M18" s="6">
        <v>17</v>
      </c>
    </row>
    <row r="19" spans="1:13" x14ac:dyDescent="0.3">
      <c r="A19" s="6">
        <v>18</v>
      </c>
      <c r="B19" s="9" t="s">
        <v>117</v>
      </c>
      <c r="C19" s="6" t="s">
        <v>206</v>
      </c>
      <c r="D19" s="6">
        <v>39.948</v>
      </c>
      <c r="E19" s="6"/>
      <c r="F19" s="6"/>
      <c r="G19" s="6">
        <v>3</v>
      </c>
      <c r="H19" s="6" t="s">
        <v>317</v>
      </c>
      <c r="I19" s="6"/>
      <c r="J19" s="6"/>
      <c r="K19" s="37" t="s">
        <v>340</v>
      </c>
      <c r="L19" s="6"/>
      <c r="M19" s="6">
        <v>18</v>
      </c>
    </row>
    <row r="20" spans="1:13" x14ac:dyDescent="0.3">
      <c r="A20" s="6">
        <v>19</v>
      </c>
      <c r="B20" s="6" t="s">
        <v>12</v>
      </c>
      <c r="C20" s="6" t="s">
        <v>13</v>
      </c>
      <c r="D20" s="6">
        <v>39.098300000000002</v>
      </c>
      <c r="E20" s="7"/>
      <c r="F20" s="6"/>
      <c r="G20" s="6">
        <v>4</v>
      </c>
      <c r="H20" s="6" t="s">
        <v>3</v>
      </c>
      <c r="I20" s="8"/>
      <c r="J20" s="8"/>
      <c r="K20" s="37" t="s">
        <v>342</v>
      </c>
      <c r="L20" s="6"/>
      <c r="M20" s="6">
        <v>19</v>
      </c>
    </row>
    <row r="21" spans="1:13" x14ac:dyDescent="0.3">
      <c r="A21" s="6">
        <v>20</v>
      </c>
      <c r="B21" s="6" t="s">
        <v>25</v>
      </c>
      <c r="C21" s="6" t="s">
        <v>26</v>
      </c>
      <c r="D21" s="6">
        <v>40.078000000000003</v>
      </c>
      <c r="E21" s="6"/>
      <c r="F21" s="6"/>
      <c r="G21" s="6">
        <v>4</v>
      </c>
      <c r="H21" s="6" t="s">
        <v>22</v>
      </c>
      <c r="I21" s="8"/>
      <c r="J21" s="8"/>
      <c r="K21" s="37" t="s">
        <v>341</v>
      </c>
      <c r="L21" s="6"/>
      <c r="M21" s="6">
        <v>20</v>
      </c>
    </row>
    <row r="22" spans="1:13" x14ac:dyDescent="0.3">
      <c r="A22" s="6">
        <v>21</v>
      </c>
      <c r="B22" s="9" t="s">
        <v>33</v>
      </c>
      <c r="C22" s="6" t="s">
        <v>122</v>
      </c>
      <c r="D22" s="6">
        <v>44.956000000000003</v>
      </c>
      <c r="E22" s="6"/>
      <c r="F22" s="6"/>
      <c r="G22" s="6">
        <v>4</v>
      </c>
      <c r="H22" s="6" t="s">
        <v>301</v>
      </c>
      <c r="I22" s="6"/>
      <c r="J22" s="6"/>
      <c r="K22" s="37" t="s">
        <v>343</v>
      </c>
      <c r="L22" s="6"/>
      <c r="M22" s="6">
        <v>21</v>
      </c>
    </row>
    <row r="23" spans="1:13" x14ac:dyDescent="0.3">
      <c r="A23" s="6">
        <v>22</v>
      </c>
      <c r="B23" s="9" t="s">
        <v>39</v>
      </c>
      <c r="C23" s="6" t="s">
        <v>127</v>
      </c>
      <c r="D23" s="6">
        <v>47.9</v>
      </c>
      <c r="E23" s="6"/>
      <c r="F23" s="6"/>
      <c r="G23" s="6">
        <v>4</v>
      </c>
      <c r="H23" s="6" t="s">
        <v>302</v>
      </c>
      <c r="I23" s="6"/>
      <c r="J23" s="6"/>
      <c r="K23" s="37" t="s">
        <v>344</v>
      </c>
      <c r="L23" s="6"/>
      <c r="M23" s="6">
        <v>22</v>
      </c>
    </row>
    <row r="24" spans="1:13" x14ac:dyDescent="0.3">
      <c r="A24" s="6">
        <v>23</v>
      </c>
      <c r="B24" s="9" t="s">
        <v>42</v>
      </c>
      <c r="C24" s="6" t="s">
        <v>130</v>
      </c>
      <c r="D24" s="6">
        <v>50.942</v>
      </c>
      <c r="E24" s="6"/>
      <c r="F24" s="6"/>
      <c r="G24" s="6">
        <v>4</v>
      </c>
      <c r="H24" s="6" t="s">
        <v>305</v>
      </c>
      <c r="I24" s="6"/>
      <c r="J24" s="6"/>
      <c r="K24" s="37" t="s">
        <v>345</v>
      </c>
      <c r="L24" s="6"/>
      <c r="M24" s="6">
        <v>23</v>
      </c>
    </row>
    <row r="25" spans="1:13" x14ac:dyDescent="0.3">
      <c r="A25" s="6">
        <v>24</v>
      </c>
      <c r="B25" s="9" t="s">
        <v>45</v>
      </c>
      <c r="C25" s="6" t="s">
        <v>133</v>
      </c>
      <c r="D25" s="6">
        <v>51.996000000000002</v>
      </c>
      <c r="E25" s="6"/>
      <c r="F25" s="6"/>
      <c r="G25" s="6">
        <v>4</v>
      </c>
      <c r="H25" s="6" t="s">
        <v>306</v>
      </c>
      <c r="I25" s="6"/>
      <c r="J25" s="6"/>
      <c r="K25" s="37" t="s">
        <v>347</v>
      </c>
      <c r="L25" s="6"/>
      <c r="M25" s="6">
        <v>24</v>
      </c>
    </row>
    <row r="26" spans="1:13" x14ac:dyDescent="0.3">
      <c r="A26" s="6">
        <v>25</v>
      </c>
      <c r="B26" s="9" t="s">
        <v>48</v>
      </c>
      <c r="C26" s="6" t="s">
        <v>136</v>
      </c>
      <c r="D26" s="6">
        <v>54.938000000000002</v>
      </c>
      <c r="E26" s="6"/>
      <c r="F26" s="6">
        <v>1.55</v>
      </c>
      <c r="G26" s="6">
        <v>4</v>
      </c>
      <c r="H26" s="6" t="s">
        <v>307</v>
      </c>
      <c r="I26" s="6" t="s">
        <v>226</v>
      </c>
      <c r="J26" s="6" t="s">
        <v>225</v>
      </c>
      <c r="K26" s="37" t="s">
        <v>475</v>
      </c>
      <c r="L26" s="6" t="s">
        <v>363</v>
      </c>
      <c r="M26" s="6">
        <v>25</v>
      </c>
    </row>
    <row r="27" spans="1:13" x14ac:dyDescent="0.3">
      <c r="A27" s="6">
        <v>26</v>
      </c>
      <c r="B27" s="9" t="s">
        <v>51</v>
      </c>
      <c r="C27" s="6" t="s">
        <v>139</v>
      </c>
      <c r="D27" s="6">
        <v>55.847000000000001</v>
      </c>
      <c r="E27" s="6"/>
      <c r="F27" s="6">
        <v>1.83</v>
      </c>
      <c r="G27" s="6">
        <v>4</v>
      </c>
      <c r="H27" s="6" t="s">
        <v>308</v>
      </c>
      <c r="I27" s="6" t="s">
        <v>230</v>
      </c>
      <c r="J27" s="6" t="s">
        <v>229</v>
      </c>
      <c r="K27" s="37" t="s">
        <v>476</v>
      </c>
      <c r="L27" s="6" t="s">
        <v>364</v>
      </c>
      <c r="M27" s="6">
        <v>26</v>
      </c>
    </row>
    <row r="28" spans="1:13" x14ac:dyDescent="0.3">
      <c r="A28" s="6">
        <v>27</v>
      </c>
      <c r="B28" s="9" t="s">
        <v>78</v>
      </c>
      <c r="C28" s="6" t="s">
        <v>168</v>
      </c>
      <c r="D28" s="6">
        <v>58.933199999999999</v>
      </c>
      <c r="E28" s="6"/>
      <c r="F28" s="6">
        <v>1.88</v>
      </c>
      <c r="G28" s="6">
        <v>4</v>
      </c>
      <c r="H28" s="6" t="s">
        <v>310</v>
      </c>
      <c r="I28" s="6" t="s">
        <v>245</v>
      </c>
      <c r="J28" s="6" t="s">
        <v>244</v>
      </c>
      <c r="K28" s="37" t="s">
        <v>348</v>
      </c>
      <c r="L28" s="6" t="s">
        <v>365</v>
      </c>
      <c r="M28" s="6">
        <v>27</v>
      </c>
    </row>
    <row r="29" spans="1:13" x14ac:dyDescent="0.3">
      <c r="A29" s="6">
        <v>28</v>
      </c>
      <c r="B29" s="9" t="s">
        <v>81</v>
      </c>
      <c r="C29" s="6" t="s">
        <v>171</v>
      </c>
      <c r="D29" s="6">
        <v>58.71</v>
      </c>
      <c r="E29" s="6"/>
      <c r="F29" s="6">
        <v>1.91</v>
      </c>
      <c r="G29" s="6">
        <v>4</v>
      </c>
      <c r="H29" s="6" t="s">
        <v>311</v>
      </c>
      <c r="I29" s="6" t="s">
        <v>249</v>
      </c>
      <c r="J29" s="6" t="s">
        <v>248</v>
      </c>
      <c r="K29" s="37" t="s">
        <v>349</v>
      </c>
      <c r="L29" s="6" t="s">
        <v>365</v>
      </c>
      <c r="M29" s="6">
        <v>28</v>
      </c>
    </row>
    <row r="30" spans="1:13" x14ac:dyDescent="0.3">
      <c r="A30" s="6">
        <v>29</v>
      </c>
      <c r="B30" s="9" t="s">
        <v>84</v>
      </c>
      <c r="C30" s="6" t="s">
        <v>174</v>
      </c>
      <c r="D30" s="6">
        <v>63.54</v>
      </c>
      <c r="E30" s="6"/>
      <c r="F30" s="6">
        <v>1.9</v>
      </c>
      <c r="G30" s="6">
        <v>4</v>
      </c>
      <c r="H30" s="6" t="s">
        <v>311</v>
      </c>
      <c r="I30" s="6" t="s">
        <v>253</v>
      </c>
      <c r="J30" s="6" t="s">
        <v>252</v>
      </c>
      <c r="K30" s="37" t="s">
        <v>346</v>
      </c>
      <c r="L30" s="6" t="s">
        <v>366</v>
      </c>
      <c r="M30" s="6">
        <v>29</v>
      </c>
    </row>
    <row r="31" spans="1:13" x14ac:dyDescent="0.3">
      <c r="A31" s="6">
        <v>30</v>
      </c>
      <c r="B31" s="9" t="s">
        <v>87</v>
      </c>
      <c r="C31" s="6" t="s">
        <v>177</v>
      </c>
      <c r="D31" s="6">
        <v>65.37</v>
      </c>
      <c r="E31" s="6"/>
      <c r="F31" s="6">
        <v>1.65</v>
      </c>
      <c r="G31" s="6">
        <v>4</v>
      </c>
      <c r="H31" s="6" t="s">
        <v>311</v>
      </c>
      <c r="I31" s="6" t="s">
        <v>257</v>
      </c>
      <c r="J31" s="6" t="s">
        <v>256</v>
      </c>
      <c r="K31" s="37" t="s">
        <v>350</v>
      </c>
      <c r="L31" s="6" t="s">
        <v>367</v>
      </c>
      <c r="M31" s="6">
        <v>30</v>
      </c>
    </row>
    <row r="32" spans="1:13" x14ac:dyDescent="0.3">
      <c r="A32" s="6">
        <v>31</v>
      </c>
      <c r="B32" s="9" t="s">
        <v>92</v>
      </c>
      <c r="C32" s="6" t="s">
        <v>182</v>
      </c>
      <c r="D32" s="6">
        <v>69.72</v>
      </c>
      <c r="E32" s="6"/>
      <c r="F32" s="6">
        <v>1.81</v>
      </c>
      <c r="G32" s="6">
        <v>4</v>
      </c>
      <c r="H32" s="6" t="s">
        <v>312</v>
      </c>
      <c r="I32" s="6" t="s">
        <v>263</v>
      </c>
      <c r="J32" s="6" t="s">
        <v>262</v>
      </c>
      <c r="K32" s="37" t="s">
        <v>351</v>
      </c>
      <c r="L32" s="6" t="s">
        <v>368</v>
      </c>
      <c r="M32" s="6">
        <v>31</v>
      </c>
    </row>
    <row r="33" spans="1:13" x14ac:dyDescent="0.3">
      <c r="A33" s="6">
        <v>32</v>
      </c>
      <c r="B33" s="9" t="s">
        <v>97</v>
      </c>
      <c r="C33" s="6" t="s">
        <v>187</v>
      </c>
      <c r="D33" s="6">
        <v>72.59</v>
      </c>
      <c r="E33" s="6"/>
      <c r="F33" s="6">
        <v>2.0099999999999998</v>
      </c>
      <c r="G33" s="6">
        <v>4</v>
      </c>
      <c r="H33" s="6" t="s">
        <v>313</v>
      </c>
      <c r="I33" s="6" t="s">
        <v>269</v>
      </c>
      <c r="J33" s="6" t="s">
        <v>268</v>
      </c>
      <c r="K33" s="37" t="s">
        <v>352</v>
      </c>
      <c r="L33" s="6" t="s">
        <v>369</v>
      </c>
      <c r="M33" s="6">
        <v>32</v>
      </c>
    </row>
    <row r="34" spans="1:13" x14ac:dyDescent="0.3">
      <c r="A34" s="6">
        <v>33</v>
      </c>
      <c r="B34" s="9" t="s">
        <v>102</v>
      </c>
      <c r="C34" s="6" t="s">
        <v>192</v>
      </c>
      <c r="D34" s="6">
        <v>74.921599999999998</v>
      </c>
      <c r="E34" s="6"/>
      <c r="F34" s="6">
        <v>2.16</v>
      </c>
      <c r="G34" s="6">
        <v>4</v>
      </c>
      <c r="H34" s="6" t="s">
        <v>314</v>
      </c>
      <c r="I34" s="6" t="s">
        <v>318</v>
      </c>
      <c r="J34" s="6" t="s">
        <v>298</v>
      </c>
      <c r="K34" s="37" t="s">
        <v>353</v>
      </c>
      <c r="L34" s="6" t="s">
        <v>370</v>
      </c>
      <c r="M34" s="6">
        <v>33</v>
      </c>
    </row>
    <row r="35" spans="1:13" x14ac:dyDescent="0.3">
      <c r="A35" s="6">
        <v>34</v>
      </c>
      <c r="B35" s="9" t="s">
        <v>107</v>
      </c>
      <c r="C35" s="6" t="s">
        <v>197</v>
      </c>
      <c r="D35" s="6">
        <v>78.959999999999994</v>
      </c>
      <c r="E35" s="6"/>
      <c r="F35" s="6">
        <v>2.5499999999999998</v>
      </c>
      <c r="G35" s="6">
        <v>4</v>
      </c>
      <c r="H35" s="6" t="s">
        <v>315</v>
      </c>
      <c r="I35" s="6" t="s">
        <v>274</v>
      </c>
      <c r="J35" s="6" t="s">
        <v>273</v>
      </c>
      <c r="K35" s="37" t="s">
        <v>354</v>
      </c>
      <c r="L35" s="6" t="s">
        <v>371</v>
      </c>
      <c r="M35" s="6">
        <v>34</v>
      </c>
    </row>
    <row r="36" spans="1:13" x14ac:dyDescent="0.3">
      <c r="A36" s="6">
        <v>35</v>
      </c>
      <c r="B36" s="9" t="s">
        <v>112</v>
      </c>
      <c r="C36" s="6" t="s">
        <v>201</v>
      </c>
      <c r="D36" s="6">
        <v>79.903999999999996</v>
      </c>
      <c r="E36" s="6"/>
      <c r="F36" s="6">
        <v>2.96</v>
      </c>
      <c r="G36" s="6">
        <v>4</v>
      </c>
      <c r="H36" s="6" t="s">
        <v>316</v>
      </c>
      <c r="I36" s="6" t="s">
        <v>278</v>
      </c>
      <c r="J36" s="6" t="s">
        <v>277</v>
      </c>
      <c r="K36" s="37" t="s">
        <v>355</v>
      </c>
      <c r="L36" s="6" t="s">
        <v>372</v>
      </c>
      <c r="M36" s="6">
        <v>35</v>
      </c>
    </row>
    <row r="37" spans="1:13" x14ac:dyDescent="0.3">
      <c r="A37" s="6">
        <v>36</v>
      </c>
      <c r="B37" s="9" t="s">
        <v>118</v>
      </c>
      <c r="C37" s="6" t="s">
        <v>207</v>
      </c>
      <c r="D37" s="6">
        <v>83.8</v>
      </c>
      <c r="E37" s="6"/>
      <c r="F37" s="6" t="s">
        <v>319</v>
      </c>
      <c r="G37" s="6">
        <v>4</v>
      </c>
      <c r="H37" s="6" t="s">
        <v>317</v>
      </c>
      <c r="I37" s="6" t="s">
        <v>281</v>
      </c>
      <c r="J37" s="6" t="s">
        <v>280</v>
      </c>
      <c r="K37" s="37" t="s">
        <v>356</v>
      </c>
      <c r="L37" s="6" t="s">
        <v>373</v>
      </c>
      <c r="M37" s="6">
        <v>36</v>
      </c>
    </row>
    <row r="38" spans="1:13" x14ac:dyDescent="0.3">
      <c r="A38" s="6">
        <v>37</v>
      </c>
      <c r="B38" s="6" t="s">
        <v>14</v>
      </c>
      <c r="C38" s="6" t="s">
        <v>15</v>
      </c>
      <c r="D38" s="6">
        <v>85.467799999999997</v>
      </c>
      <c r="E38" s="6"/>
      <c r="F38" s="6">
        <v>0.8</v>
      </c>
      <c r="G38" s="6">
        <v>5</v>
      </c>
      <c r="H38" s="6" t="s">
        <v>3</v>
      </c>
      <c r="I38" s="8" t="s">
        <v>285</v>
      </c>
      <c r="J38" s="8" t="s">
        <v>284</v>
      </c>
      <c r="K38" s="37" t="s">
        <v>431</v>
      </c>
      <c r="L38" s="6" t="s">
        <v>374</v>
      </c>
      <c r="M38" s="6">
        <v>37</v>
      </c>
    </row>
    <row r="39" spans="1:13" x14ac:dyDescent="0.3">
      <c r="A39" s="6">
        <v>38</v>
      </c>
      <c r="B39" s="9" t="s">
        <v>27</v>
      </c>
      <c r="C39" s="6" t="s">
        <v>28</v>
      </c>
      <c r="D39" s="6">
        <v>87.62</v>
      </c>
      <c r="E39" s="6"/>
      <c r="F39" s="6">
        <v>1</v>
      </c>
      <c r="G39" s="6">
        <v>5</v>
      </c>
      <c r="H39" s="6" t="s">
        <v>22</v>
      </c>
      <c r="I39" s="8" t="s">
        <v>293</v>
      </c>
      <c r="J39" s="8" t="s">
        <v>292</v>
      </c>
      <c r="K39" s="37" t="s">
        <v>432</v>
      </c>
      <c r="L39" s="6" t="s">
        <v>375</v>
      </c>
      <c r="M39" s="6">
        <v>38</v>
      </c>
    </row>
    <row r="40" spans="1:13" x14ac:dyDescent="0.3">
      <c r="A40" s="6">
        <v>39</v>
      </c>
      <c r="B40" s="9" t="s">
        <v>34</v>
      </c>
      <c r="C40" s="6" t="s">
        <v>121</v>
      </c>
      <c r="D40" s="6">
        <v>88.905000000000001</v>
      </c>
      <c r="E40" s="6"/>
      <c r="F40" s="6">
        <v>1.22</v>
      </c>
      <c r="G40" s="6">
        <v>5</v>
      </c>
      <c r="H40" s="6" t="s">
        <v>301</v>
      </c>
      <c r="I40" s="6" t="s">
        <v>214</v>
      </c>
      <c r="J40" s="6" t="s">
        <v>213</v>
      </c>
      <c r="K40" s="37" t="s">
        <v>433</v>
      </c>
      <c r="L40" s="6" t="s">
        <v>376</v>
      </c>
      <c r="M40" s="6">
        <v>39</v>
      </c>
    </row>
    <row r="41" spans="1:13" x14ac:dyDescent="0.3">
      <c r="A41" s="6">
        <v>40</v>
      </c>
      <c r="B41" s="9" t="s">
        <v>40</v>
      </c>
      <c r="C41" s="6" t="s">
        <v>128</v>
      </c>
      <c r="D41" s="6">
        <v>91.22</v>
      </c>
      <c r="E41" s="6"/>
      <c r="F41" s="6">
        <v>1.33</v>
      </c>
      <c r="G41" s="6">
        <v>5</v>
      </c>
      <c r="H41" s="6" t="s">
        <v>302</v>
      </c>
      <c r="I41" s="6" t="s">
        <v>220</v>
      </c>
      <c r="J41" s="6" t="s">
        <v>219</v>
      </c>
      <c r="K41" s="37" t="s">
        <v>434</v>
      </c>
      <c r="L41" s="6" t="s">
        <v>377</v>
      </c>
      <c r="M41" s="6">
        <v>40</v>
      </c>
    </row>
    <row r="42" spans="1:13" x14ac:dyDescent="0.3">
      <c r="A42" s="6">
        <v>41</v>
      </c>
      <c r="B42" s="9" t="s">
        <v>43</v>
      </c>
      <c r="C42" s="6" t="s">
        <v>131</v>
      </c>
      <c r="D42" s="6">
        <v>92.906000000000006</v>
      </c>
      <c r="E42" s="6"/>
      <c r="F42" s="6">
        <v>1.6</v>
      </c>
      <c r="G42" s="6">
        <v>5</v>
      </c>
      <c r="H42" s="6" t="s">
        <v>305</v>
      </c>
      <c r="I42" s="6" t="s">
        <v>222</v>
      </c>
      <c r="J42" s="6" t="s">
        <v>221</v>
      </c>
      <c r="K42" s="37" t="s">
        <v>435</v>
      </c>
      <c r="L42" s="6" t="s">
        <v>378</v>
      </c>
      <c r="M42" s="6">
        <v>41</v>
      </c>
    </row>
    <row r="43" spans="1:13" x14ac:dyDescent="0.3">
      <c r="A43" s="6">
        <v>42</v>
      </c>
      <c r="B43" s="9" t="s">
        <v>46</v>
      </c>
      <c r="C43" s="6" t="s">
        <v>134</v>
      </c>
      <c r="D43" s="6">
        <v>95.94</v>
      </c>
      <c r="E43" s="6"/>
      <c r="F43" s="6">
        <v>2.16</v>
      </c>
      <c r="G43" s="6">
        <v>5</v>
      </c>
      <c r="H43" s="6" t="s">
        <v>306</v>
      </c>
      <c r="I43" s="6" t="s">
        <v>224</v>
      </c>
      <c r="J43" s="6" t="s">
        <v>223</v>
      </c>
      <c r="K43" s="37" t="s">
        <v>436</v>
      </c>
      <c r="L43" s="6" t="s">
        <v>379</v>
      </c>
      <c r="M43" s="6">
        <v>42</v>
      </c>
    </row>
    <row r="44" spans="1:13" x14ac:dyDescent="0.3">
      <c r="A44" s="6">
        <v>43</v>
      </c>
      <c r="B44" s="9" t="s">
        <v>49</v>
      </c>
      <c r="C44" s="6" t="s">
        <v>137</v>
      </c>
      <c r="D44" s="6">
        <v>98.906199999999998</v>
      </c>
      <c r="E44" s="6"/>
      <c r="F44" s="6">
        <v>1.9</v>
      </c>
      <c r="G44" s="6">
        <v>5</v>
      </c>
      <c r="H44" s="6" t="s">
        <v>307</v>
      </c>
      <c r="I44" s="6" t="s">
        <v>228</v>
      </c>
      <c r="J44" s="6" t="s">
        <v>227</v>
      </c>
      <c r="K44" s="37" t="s">
        <v>437</v>
      </c>
      <c r="L44" s="6" t="s">
        <v>380</v>
      </c>
      <c r="M44" s="6">
        <v>43</v>
      </c>
    </row>
    <row r="45" spans="1:13" x14ac:dyDescent="0.3">
      <c r="A45" s="6">
        <v>44</v>
      </c>
      <c r="B45" s="9" t="s">
        <v>52</v>
      </c>
      <c r="C45" s="6" t="s">
        <v>140</v>
      </c>
      <c r="D45" s="6">
        <v>101.07</v>
      </c>
      <c r="E45" s="6"/>
      <c r="F45" s="6">
        <v>2.2000000000000002</v>
      </c>
      <c r="G45" s="6">
        <v>5</v>
      </c>
      <c r="H45" s="6" t="s">
        <v>308</v>
      </c>
      <c r="I45" s="6" t="s">
        <v>232</v>
      </c>
      <c r="J45" s="6" t="s">
        <v>231</v>
      </c>
      <c r="K45" s="37" t="s">
        <v>438</v>
      </c>
      <c r="L45" s="6" t="s">
        <v>381</v>
      </c>
      <c r="M45" s="6">
        <v>44</v>
      </c>
    </row>
    <row r="46" spans="1:13" x14ac:dyDescent="0.3">
      <c r="A46" s="6">
        <v>45</v>
      </c>
      <c r="B46" s="9" t="s">
        <v>79</v>
      </c>
      <c r="C46" s="6" t="s">
        <v>169</v>
      </c>
      <c r="D46" s="6">
        <v>102.905</v>
      </c>
      <c r="E46" s="6"/>
      <c r="F46" s="6">
        <v>2.2799999999999998</v>
      </c>
      <c r="G46" s="6">
        <v>5</v>
      </c>
      <c r="H46" s="6" t="s">
        <v>310</v>
      </c>
      <c r="I46" s="6" t="s">
        <v>247</v>
      </c>
      <c r="J46" s="6" t="s">
        <v>246</v>
      </c>
      <c r="K46" s="37" t="s">
        <v>439</v>
      </c>
      <c r="L46" s="6" t="s">
        <v>382</v>
      </c>
      <c r="M46" s="6">
        <v>45</v>
      </c>
    </row>
    <row r="47" spans="1:13" x14ac:dyDescent="0.3">
      <c r="A47" s="6">
        <v>46</v>
      </c>
      <c r="B47" s="9" t="s">
        <v>82</v>
      </c>
      <c r="C47" s="6" t="s">
        <v>172</v>
      </c>
      <c r="D47" s="6">
        <v>106.4</v>
      </c>
      <c r="E47" s="6"/>
      <c r="F47" s="6">
        <v>2.2000000000000002</v>
      </c>
      <c r="G47" s="6">
        <v>5</v>
      </c>
      <c r="H47" s="6" t="s">
        <v>311</v>
      </c>
      <c r="I47" s="6" t="s">
        <v>251</v>
      </c>
      <c r="J47" s="6" t="s">
        <v>250</v>
      </c>
      <c r="K47" s="37" t="s">
        <v>440</v>
      </c>
      <c r="L47" s="6" t="s">
        <v>383</v>
      </c>
      <c r="M47" s="6">
        <v>46</v>
      </c>
    </row>
    <row r="48" spans="1:13" x14ac:dyDescent="0.3">
      <c r="A48" s="6">
        <v>47</v>
      </c>
      <c r="B48" s="9" t="s">
        <v>85</v>
      </c>
      <c r="C48" s="6" t="s">
        <v>175</v>
      </c>
      <c r="D48" s="6">
        <v>107.86799999999999</v>
      </c>
      <c r="E48" s="6"/>
      <c r="F48" s="6">
        <v>1.93</v>
      </c>
      <c r="G48" s="6">
        <v>5</v>
      </c>
      <c r="H48" s="6" t="s">
        <v>311</v>
      </c>
      <c r="I48" s="6" t="s">
        <v>255</v>
      </c>
      <c r="J48" s="6" t="s">
        <v>254</v>
      </c>
      <c r="K48" s="37" t="s">
        <v>441</v>
      </c>
      <c r="L48" s="6" t="s">
        <v>384</v>
      </c>
      <c r="M48" s="6">
        <v>47</v>
      </c>
    </row>
    <row r="49" spans="1:13" x14ac:dyDescent="0.3">
      <c r="A49" s="6">
        <v>48</v>
      </c>
      <c r="B49" s="9" t="s">
        <v>88</v>
      </c>
      <c r="C49" s="6" t="s">
        <v>178</v>
      </c>
      <c r="D49" s="6">
        <v>112.4</v>
      </c>
      <c r="E49" s="6"/>
      <c r="F49" s="6">
        <v>1.69</v>
      </c>
      <c r="G49" s="6">
        <v>5</v>
      </c>
      <c r="H49" s="6" t="s">
        <v>311</v>
      </c>
      <c r="I49" s="6" t="s">
        <v>259</v>
      </c>
      <c r="J49" s="6" t="s">
        <v>258</v>
      </c>
      <c r="K49" s="37" t="s">
        <v>442</v>
      </c>
      <c r="L49" s="6" t="s">
        <v>385</v>
      </c>
      <c r="M49" s="6">
        <v>48</v>
      </c>
    </row>
    <row r="50" spans="1:13" x14ac:dyDescent="0.3">
      <c r="A50" s="6">
        <v>49</v>
      </c>
      <c r="B50" s="9" t="s">
        <v>93</v>
      </c>
      <c r="C50" s="6" t="s">
        <v>183</v>
      </c>
      <c r="D50" s="6">
        <v>114.82</v>
      </c>
      <c r="E50" s="6"/>
      <c r="F50" s="6">
        <v>1.78</v>
      </c>
      <c r="G50" s="6">
        <v>5</v>
      </c>
      <c r="H50" s="6" t="s">
        <v>312</v>
      </c>
      <c r="I50" s="6" t="s">
        <v>265</v>
      </c>
      <c r="J50" s="6" t="s">
        <v>264</v>
      </c>
      <c r="K50" s="37" t="s">
        <v>443</v>
      </c>
      <c r="L50" s="6" t="s">
        <v>386</v>
      </c>
      <c r="M50" s="6">
        <v>49</v>
      </c>
    </row>
    <row r="51" spans="1:13" x14ac:dyDescent="0.3">
      <c r="A51" s="6">
        <v>50</v>
      </c>
      <c r="B51" s="9" t="s">
        <v>98</v>
      </c>
      <c r="C51" s="6" t="s">
        <v>188</v>
      </c>
      <c r="D51" s="6">
        <v>118.69</v>
      </c>
      <c r="E51" s="6"/>
      <c r="F51" s="6">
        <v>1.96</v>
      </c>
      <c r="G51" s="6">
        <v>5</v>
      </c>
      <c r="H51" s="6" t="s">
        <v>313</v>
      </c>
      <c r="I51" s="6" t="s">
        <v>271</v>
      </c>
      <c r="J51" s="6" t="s">
        <v>270</v>
      </c>
      <c r="K51" s="37" t="s">
        <v>444</v>
      </c>
      <c r="L51" s="6" t="s">
        <v>386</v>
      </c>
      <c r="M51" s="6">
        <v>50</v>
      </c>
    </row>
    <row r="52" spans="1:13" x14ac:dyDescent="0.3">
      <c r="A52" s="6">
        <v>51</v>
      </c>
      <c r="B52" s="9" t="s">
        <v>103</v>
      </c>
      <c r="C52" s="6" t="s">
        <v>193</v>
      </c>
      <c r="D52" s="6">
        <v>121.75</v>
      </c>
      <c r="E52" s="6"/>
      <c r="F52" s="6">
        <v>2.0499999999999998</v>
      </c>
      <c r="G52" s="6">
        <v>5</v>
      </c>
      <c r="H52" s="6" t="s">
        <v>314</v>
      </c>
      <c r="I52" s="6" t="s">
        <v>217</v>
      </c>
      <c r="J52" s="6" t="s">
        <v>272</v>
      </c>
      <c r="K52" s="37" t="s">
        <v>445</v>
      </c>
      <c r="L52" s="6" t="s">
        <v>387</v>
      </c>
      <c r="M52" s="6">
        <v>51</v>
      </c>
    </row>
    <row r="53" spans="1:13" x14ac:dyDescent="0.3">
      <c r="A53" s="6">
        <v>52</v>
      </c>
      <c r="B53" s="9" t="s">
        <v>108</v>
      </c>
      <c r="C53" s="6" t="s">
        <v>481</v>
      </c>
      <c r="D53" s="6">
        <v>127.6</v>
      </c>
      <c r="E53" s="6"/>
      <c r="F53" s="6">
        <v>2.1</v>
      </c>
      <c r="G53" s="6">
        <v>5</v>
      </c>
      <c r="H53" s="6" t="s">
        <v>315</v>
      </c>
      <c r="I53" s="6" t="s">
        <v>276</v>
      </c>
      <c r="J53" s="6" t="s">
        <v>275</v>
      </c>
      <c r="K53" s="37" t="s">
        <v>446</v>
      </c>
      <c r="L53" s="6" t="s">
        <v>388</v>
      </c>
      <c r="M53" s="6">
        <v>52</v>
      </c>
    </row>
    <row r="54" spans="1:13" x14ac:dyDescent="0.3">
      <c r="A54" s="6">
        <v>53</v>
      </c>
      <c r="B54" s="9" t="s">
        <v>113</v>
      </c>
      <c r="C54" s="6" t="s">
        <v>202</v>
      </c>
      <c r="D54" s="6">
        <v>126.9045</v>
      </c>
      <c r="E54" s="6"/>
      <c r="F54" s="6">
        <v>2.66</v>
      </c>
      <c r="G54" s="6">
        <v>5</v>
      </c>
      <c r="H54" s="6" t="s">
        <v>316</v>
      </c>
      <c r="I54" s="8" t="s">
        <v>300</v>
      </c>
      <c r="J54" s="6" t="s">
        <v>279</v>
      </c>
      <c r="K54" s="37" t="s">
        <v>447</v>
      </c>
      <c r="L54" s="6" t="s">
        <v>389</v>
      </c>
      <c r="M54" s="6">
        <v>53</v>
      </c>
    </row>
    <row r="55" spans="1:13" x14ac:dyDescent="0.3">
      <c r="A55" s="6">
        <v>54</v>
      </c>
      <c r="B55" s="9" t="s">
        <v>119</v>
      </c>
      <c r="C55" s="6" t="s">
        <v>208</v>
      </c>
      <c r="D55" s="6">
        <v>131.30000000000001</v>
      </c>
      <c r="E55" s="6"/>
      <c r="F55" s="6" t="s">
        <v>319</v>
      </c>
      <c r="G55" s="6">
        <v>5</v>
      </c>
      <c r="H55" s="6" t="s">
        <v>317</v>
      </c>
      <c r="I55" s="6" t="s">
        <v>283</v>
      </c>
      <c r="J55" s="6" t="s">
        <v>282</v>
      </c>
      <c r="K55" s="37" t="s">
        <v>448</v>
      </c>
      <c r="L55" s="6" t="s">
        <v>390</v>
      </c>
      <c r="M55" s="6">
        <v>54</v>
      </c>
    </row>
    <row r="56" spans="1:13" x14ac:dyDescent="0.3">
      <c r="A56" s="6">
        <v>55</v>
      </c>
      <c r="B56" s="6" t="s">
        <v>16</v>
      </c>
      <c r="C56" s="6" t="s">
        <v>17</v>
      </c>
      <c r="D56" s="6">
        <v>132.90543</v>
      </c>
      <c r="E56" s="6"/>
      <c r="F56" s="6">
        <v>0.7</v>
      </c>
      <c r="G56" s="6">
        <v>6</v>
      </c>
      <c r="H56" s="6" t="s">
        <v>3</v>
      </c>
      <c r="I56" s="8" t="s">
        <v>287</v>
      </c>
      <c r="J56" s="8" t="s">
        <v>286</v>
      </c>
      <c r="K56" s="37" t="s">
        <v>426</v>
      </c>
      <c r="L56" s="6" t="s">
        <v>391</v>
      </c>
      <c r="M56" s="6">
        <v>55</v>
      </c>
    </row>
    <row r="57" spans="1:13" x14ac:dyDescent="0.3">
      <c r="A57" s="6">
        <v>56</v>
      </c>
      <c r="B57" s="9" t="s">
        <v>29</v>
      </c>
      <c r="C57" s="6" t="s">
        <v>30</v>
      </c>
      <c r="D57" s="6">
        <v>137.327</v>
      </c>
      <c r="E57" s="6"/>
      <c r="F57" s="6">
        <v>0.9</v>
      </c>
      <c r="G57" s="6">
        <v>6</v>
      </c>
      <c r="H57" s="6" t="s">
        <v>22</v>
      </c>
      <c r="I57" s="8" t="s">
        <v>295</v>
      </c>
      <c r="J57" s="8" t="s">
        <v>294</v>
      </c>
      <c r="K57" s="37" t="s">
        <v>427</v>
      </c>
      <c r="L57" s="6" t="s">
        <v>392</v>
      </c>
      <c r="M57" s="6">
        <v>56</v>
      </c>
    </row>
    <row r="58" spans="1:13" x14ac:dyDescent="0.3">
      <c r="A58" s="6">
        <v>57</v>
      </c>
      <c r="B58" s="9" t="s">
        <v>35</v>
      </c>
      <c r="C58" s="6" t="s">
        <v>123</v>
      </c>
      <c r="D58" s="6">
        <v>138.91</v>
      </c>
      <c r="E58" s="6"/>
      <c r="F58" s="6"/>
      <c r="G58" s="6">
        <v>6</v>
      </c>
      <c r="H58" s="6" t="s">
        <v>303</v>
      </c>
      <c r="I58" s="6"/>
      <c r="J58" s="6"/>
      <c r="K58" s="38" t="s">
        <v>461</v>
      </c>
      <c r="L58" s="6"/>
      <c r="M58" s="6">
        <v>57</v>
      </c>
    </row>
    <row r="59" spans="1:13" x14ac:dyDescent="0.3">
      <c r="A59" s="6">
        <v>58</v>
      </c>
      <c r="B59" s="9" t="s">
        <v>37</v>
      </c>
      <c r="C59" s="6" t="s">
        <v>125</v>
      </c>
      <c r="D59" s="6">
        <v>140.12</v>
      </c>
      <c r="E59" s="6"/>
      <c r="F59" s="6"/>
      <c r="G59" s="6">
        <v>6</v>
      </c>
      <c r="H59" s="6" t="s">
        <v>303</v>
      </c>
      <c r="I59" s="6"/>
      <c r="J59" s="6"/>
      <c r="K59" s="38" t="s">
        <v>462</v>
      </c>
      <c r="L59" s="6"/>
      <c r="M59" s="6">
        <v>58</v>
      </c>
    </row>
    <row r="60" spans="1:13" x14ac:dyDescent="0.3">
      <c r="A60" s="6">
        <v>59</v>
      </c>
      <c r="B60" s="9" t="s">
        <v>54</v>
      </c>
      <c r="C60" s="6" t="s">
        <v>142</v>
      </c>
      <c r="D60" s="6">
        <v>140.90700000000001</v>
      </c>
      <c r="E60" s="6"/>
      <c r="F60" s="6"/>
      <c r="G60" s="6">
        <v>6</v>
      </c>
      <c r="H60" s="6" t="s">
        <v>303</v>
      </c>
      <c r="I60" s="6"/>
      <c r="J60" s="6"/>
      <c r="K60" s="38" t="s">
        <v>463</v>
      </c>
      <c r="L60" s="6"/>
      <c r="M60" s="6">
        <v>59</v>
      </c>
    </row>
    <row r="61" spans="1:13" x14ac:dyDescent="0.3">
      <c r="A61" s="6">
        <v>60</v>
      </c>
      <c r="B61" s="9" t="s">
        <v>56</v>
      </c>
      <c r="C61" s="6" t="s">
        <v>144</v>
      </c>
      <c r="D61" s="6">
        <v>144.24</v>
      </c>
      <c r="E61" s="6"/>
      <c r="F61" s="6"/>
      <c r="G61" s="6">
        <v>6</v>
      </c>
      <c r="H61" s="6" t="s">
        <v>303</v>
      </c>
      <c r="I61" s="6"/>
      <c r="J61" s="6"/>
      <c r="K61" s="38" t="s">
        <v>464</v>
      </c>
      <c r="L61" s="6"/>
      <c r="M61" s="6">
        <v>60</v>
      </c>
    </row>
    <row r="62" spans="1:13" x14ac:dyDescent="0.3">
      <c r="A62" s="6">
        <v>61</v>
      </c>
      <c r="B62" s="9" t="s">
        <v>58</v>
      </c>
      <c r="C62" s="6" t="s">
        <v>146</v>
      </c>
      <c r="D62" s="6">
        <v>145</v>
      </c>
      <c r="E62" s="6"/>
      <c r="F62" s="6"/>
      <c r="G62" s="6">
        <v>6</v>
      </c>
      <c r="H62" s="6" t="s">
        <v>303</v>
      </c>
      <c r="I62" s="6"/>
      <c r="J62" s="6"/>
      <c r="K62" s="38" t="s">
        <v>465</v>
      </c>
      <c r="L62" s="6"/>
      <c r="M62" s="6">
        <v>61</v>
      </c>
    </row>
    <row r="63" spans="1:13" x14ac:dyDescent="0.3">
      <c r="A63" s="6">
        <v>62</v>
      </c>
      <c r="B63" s="9" t="s">
        <v>60</v>
      </c>
      <c r="C63" s="6" t="s">
        <v>148</v>
      </c>
      <c r="D63" s="6">
        <v>150.4</v>
      </c>
      <c r="E63" s="6"/>
      <c r="F63" s="6"/>
      <c r="G63" s="6">
        <v>6</v>
      </c>
      <c r="H63" s="6" t="s">
        <v>303</v>
      </c>
      <c r="I63" s="6"/>
      <c r="J63" s="6"/>
      <c r="K63" s="38" t="s">
        <v>466</v>
      </c>
      <c r="L63" s="6"/>
      <c r="M63" s="6">
        <v>62</v>
      </c>
    </row>
    <row r="64" spans="1:13" x14ac:dyDescent="0.3">
      <c r="A64" s="6">
        <v>63</v>
      </c>
      <c r="B64" s="9" t="s">
        <v>62</v>
      </c>
      <c r="C64" s="6" t="s">
        <v>150</v>
      </c>
      <c r="D64" s="6">
        <v>151.96</v>
      </c>
      <c r="E64" s="6"/>
      <c r="F64" s="6"/>
      <c r="G64" s="6">
        <v>6</v>
      </c>
      <c r="H64" s="6" t="s">
        <v>303</v>
      </c>
      <c r="I64" s="6"/>
      <c r="J64" s="6"/>
      <c r="K64" s="38" t="s">
        <v>467</v>
      </c>
      <c r="L64" s="6"/>
      <c r="M64" s="6">
        <v>63</v>
      </c>
    </row>
    <row r="65" spans="1:13" x14ac:dyDescent="0.3">
      <c r="A65" s="6">
        <v>64</v>
      </c>
      <c r="B65" s="9" t="s">
        <v>64</v>
      </c>
      <c r="C65" s="6" t="s">
        <v>152</v>
      </c>
      <c r="D65" s="6">
        <v>157.25</v>
      </c>
      <c r="E65" s="6"/>
      <c r="F65" s="6"/>
      <c r="G65" s="6">
        <v>6</v>
      </c>
      <c r="H65" s="6" t="s">
        <v>303</v>
      </c>
      <c r="I65" s="6"/>
      <c r="J65" s="6"/>
      <c r="K65" s="38" t="s">
        <v>468</v>
      </c>
      <c r="L65" s="6"/>
      <c r="M65" s="6">
        <v>64</v>
      </c>
    </row>
    <row r="66" spans="1:13" x14ac:dyDescent="0.3">
      <c r="A66" s="6">
        <v>65</v>
      </c>
      <c r="B66" s="9" t="s">
        <v>66</v>
      </c>
      <c r="C66" s="6" t="s">
        <v>154</v>
      </c>
      <c r="D66" s="6">
        <v>158.9254</v>
      </c>
      <c r="E66" s="6"/>
      <c r="F66" s="6"/>
      <c r="G66" s="6">
        <v>6</v>
      </c>
      <c r="H66" s="6" t="s">
        <v>303</v>
      </c>
      <c r="I66" s="6"/>
      <c r="J66" s="6"/>
      <c r="K66" s="38" t="s">
        <v>469</v>
      </c>
      <c r="L66" s="6"/>
      <c r="M66" s="6">
        <v>65</v>
      </c>
    </row>
    <row r="67" spans="1:13" x14ac:dyDescent="0.3">
      <c r="A67" s="6">
        <v>66</v>
      </c>
      <c r="B67" s="9" t="s">
        <v>68</v>
      </c>
      <c r="C67" s="6" t="s">
        <v>156</v>
      </c>
      <c r="D67" s="6">
        <v>162.5</v>
      </c>
      <c r="E67" s="6"/>
      <c r="F67" s="6"/>
      <c r="G67" s="6">
        <v>6</v>
      </c>
      <c r="H67" s="6" t="s">
        <v>303</v>
      </c>
      <c r="I67" s="6"/>
      <c r="J67" s="6"/>
      <c r="K67" s="38" t="s">
        <v>470</v>
      </c>
      <c r="L67" s="6"/>
      <c r="M67" s="6">
        <v>66</v>
      </c>
    </row>
    <row r="68" spans="1:13" x14ac:dyDescent="0.3">
      <c r="A68" s="6">
        <v>67</v>
      </c>
      <c r="B68" s="9" t="s">
        <v>69</v>
      </c>
      <c r="C68" s="6" t="s">
        <v>158</v>
      </c>
      <c r="D68" s="6">
        <v>164.93039999999999</v>
      </c>
      <c r="E68" s="6"/>
      <c r="F68" s="6"/>
      <c r="G68" s="6">
        <v>6</v>
      </c>
      <c r="H68" s="6" t="s">
        <v>303</v>
      </c>
      <c r="I68" s="6"/>
      <c r="J68" s="6"/>
      <c r="K68" s="38" t="s">
        <v>471</v>
      </c>
      <c r="L68" s="6"/>
      <c r="M68" s="6">
        <v>67</v>
      </c>
    </row>
    <row r="69" spans="1:13" x14ac:dyDescent="0.3">
      <c r="A69" s="6">
        <v>68</v>
      </c>
      <c r="B69" s="9" t="s">
        <v>70</v>
      </c>
      <c r="C69" s="6" t="s">
        <v>161</v>
      </c>
      <c r="D69" s="6">
        <v>167.26</v>
      </c>
      <c r="E69" s="6"/>
      <c r="F69" s="6"/>
      <c r="G69" s="6">
        <v>6</v>
      </c>
      <c r="H69" s="6" t="s">
        <v>303</v>
      </c>
      <c r="I69" s="6"/>
      <c r="J69" s="6"/>
      <c r="K69" s="38" t="s">
        <v>472</v>
      </c>
      <c r="L69" s="6"/>
      <c r="M69" s="6">
        <v>68</v>
      </c>
    </row>
    <row r="70" spans="1:13" x14ac:dyDescent="0.3">
      <c r="A70" s="6">
        <v>69</v>
      </c>
      <c r="B70" s="9" t="s">
        <v>72</v>
      </c>
      <c r="C70" s="6" t="s">
        <v>163</v>
      </c>
      <c r="D70" s="6">
        <v>168.9342</v>
      </c>
      <c r="E70" s="6"/>
      <c r="F70" s="6"/>
      <c r="G70" s="6">
        <v>6</v>
      </c>
      <c r="H70" s="6" t="s">
        <v>303</v>
      </c>
      <c r="I70" s="6"/>
      <c r="J70" s="6"/>
      <c r="K70" s="38" t="s">
        <v>473</v>
      </c>
      <c r="L70" s="6"/>
      <c r="M70" s="6">
        <v>69</v>
      </c>
    </row>
    <row r="71" spans="1:13" x14ac:dyDescent="0.3">
      <c r="A71" s="6">
        <v>70</v>
      </c>
      <c r="B71" s="9" t="s">
        <v>73</v>
      </c>
      <c r="C71" s="6" t="s">
        <v>165</v>
      </c>
      <c r="D71" s="6">
        <v>173.04</v>
      </c>
      <c r="E71" s="6"/>
      <c r="F71" s="6"/>
      <c r="G71" s="6">
        <v>6</v>
      </c>
      <c r="H71" s="6" t="s">
        <v>303</v>
      </c>
      <c r="I71" s="6"/>
      <c r="J71" s="6"/>
      <c r="K71" s="38" t="s">
        <v>474</v>
      </c>
      <c r="L71" s="6"/>
      <c r="M71" s="6">
        <v>70</v>
      </c>
    </row>
    <row r="72" spans="1:13" x14ac:dyDescent="0.3">
      <c r="A72" s="6">
        <v>71</v>
      </c>
      <c r="B72" s="9" t="s">
        <v>75</v>
      </c>
      <c r="C72" s="6" t="s">
        <v>480</v>
      </c>
      <c r="D72" s="6">
        <v>174.96</v>
      </c>
      <c r="E72" s="6"/>
      <c r="F72" s="6"/>
      <c r="G72" s="6">
        <v>6</v>
      </c>
      <c r="H72" s="6" t="s">
        <v>301</v>
      </c>
      <c r="I72" s="6"/>
      <c r="J72" s="6"/>
      <c r="K72" s="37" t="s">
        <v>449</v>
      </c>
      <c r="L72" s="6" t="s">
        <v>393</v>
      </c>
      <c r="M72" s="6">
        <v>71</v>
      </c>
    </row>
    <row r="73" spans="1:13" x14ac:dyDescent="0.3">
      <c r="A73" s="6">
        <v>72</v>
      </c>
      <c r="B73" s="9" t="s">
        <v>41</v>
      </c>
      <c r="C73" s="6" t="s">
        <v>129</v>
      </c>
      <c r="D73" s="6">
        <v>178.49</v>
      </c>
      <c r="E73" s="6"/>
      <c r="F73" s="6"/>
      <c r="G73" s="6">
        <v>6</v>
      </c>
      <c r="H73" s="6" t="s">
        <v>302</v>
      </c>
      <c r="I73" s="6"/>
      <c r="J73" s="6"/>
      <c r="K73" s="37" t="s">
        <v>450</v>
      </c>
      <c r="L73" s="6" t="s">
        <v>394</v>
      </c>
      <c r="M73" s="6">
        <v>72</v>
      </c>
    </row>
    <row r="74" spans="1:13" x14ac:dyDescent="0.3">
      <c r="A74" s="6">
        <v>73</v>
      </c>
      <c r="B74" s="9" t="s">
        <v>44</v>
      </c>
      <c r="C74" s="6" t="s">
        <v>132</v>
      </c>
      <c r="D74" s="6">
        <v>180.94</v>
      </c>
      <c r="E74" s="6"/>
      <c r="F74" s="6"/>
      <c r="G74" s="6">
        <v>6</v>
      </c>
      <c r="H74" s="6" t="s">
        <v>305</v>
      </c>
      <c r="I74" s="6"/>
      <c r="J74" s="6"/>
      <c r="K74" s="37" t="s">
        <v>451</v>
      </c>
      <c r="L74" s="6" t="s">
        <v>395</v>
      </c>
      <c r="M74" s="6">
        <v>73</v>
      </c>
    </row>
    <row r="75" spans="1:13" x14ac:dyDescent="0.3">
      <c r="A75" s="6">
        <v>74</v>
      </c>
      <c r="B75" s="9" t="s">
        <v>47</v>
      </c>
      <c r="C75" s="6" t="s">
        <v>135</v>
      </c>
      <c r="D75" s="6">
        <v>183.85</v>
      </c>
      <c r="E75" s="6"/>
      <c r="F75" s="6"/>
      <c r="G75" s="6">
        <v>6</v>
      </c>
      <c r="H75" s="6" t="s">
        <v>306</v>
      </c>
      <c r="I75" s="6"/>
      <c r="J75" s="6"/>
      <c r="K75" s="37" t="s">
        <v>452</v>
      </c>
      <c r="L75" s="6" t="s">
        <v>396</v>
      </c>
      <c r="M75" s="6">
        <v>74</v>
      </c>
    </row>
    <row r="76" spans="1:13" x14ac:dyDescent="0.3">
      <c r="A76" s="6">
        <v>75</v>
      </c>
      <c r="B76" s="9" t="s">
        <v>50</v>
      </c>
      <c r="C76" s="6" t="s">
        <v>138</v>
      </c>
      <c r="D76" s="6">
        <v>186.21</v>
      </c>
      <c r="E76" s="6"/>
      <c r="F76" s="6"/>
      <c r="G76" s="6">
        <v>6</v>
      </c>
      <c r="H76" s="6" t="s">
        <v>307</v>
      </c>
      <c r="I76" s="6"/>
      <c r="J76" s="6"/>
      <c r="K76" s="37" t="s">
        <v>453</v>
      </c>
      <c r="L76" s="6" t="s">
        <v>397</v>
      </c>
      <c r="M76" s="6">
        <v>75</v>
      </c>
    </row>
    <row r="77" spans="1:13" x14ac:dyDescent="0.3">
      <c r="A77" s="6">
        <v>76</v>
      </c>
      <c r="B77" s="9" t="s">
        <v>53</v>
      </c>
      <c r="C77" s="6" t="s">
        <v>141</v>
      </c>
      <c r="D77" s="6">
        <v>190.2</v>
      </c>
      <c r="E77" s="6"/>
      <c r="F77" s="6"/>
      <c r="G77" s="6">
        <v>6</v>
      </c>
      <c r="H77" s="6" t="s">
        <v>308</v>
      </c>
      <c r="I77" s="6"/>
      <c r="J77" s="6"/>
      <c r="K77" s="37" t="s">
        <v>454</v>
      </c>
      <c r="L77" s="6" t="s">
        <v>398</v>
      </c>
      <c r="M77" s="6">
        <v>76</v>
      </c>
    </row>
    <row r="78" spans="1:13" x14ac:dyDescent="0.3">
      <c r="A78" s="6">
        <v>77</v>
      </c>
      <c r="B78" s="9" t="s">
        <v>80</v>
      </c>
      <c r="C78" s="6" t="s">
        <v>170</v>
      </c>
      <c r="D78" s="6">
        <v>192.2</v>
      </c>
      <c r="E78" s="6"/>
      <c r="F78" s="6"/>
      <c r="G78" s="6">
        <v>6</v>
      </c>
      <c r="H78" s="6" t="s">
        <v>310</v>
      </c>
      <c r="I78" s="6"/>
      <c r="J78" s="6"/>
      <c r="K78" s="37" t="s">
        <v>455</v>
      </c>
      <c r="L78" s="6" t="s">
        <v>399</v>
      </c>
      <c r="M78" s="6">
        <v>77</v>
      </c>
    </row>
    <row r="79" spans="1:13" x14ac:dyDescent="0.3">
      <c r="A79" s="6">
        <v>78</v>
      </c>
      <c r="B79" s="9" t="s">
        <v>83</v>
      </c>
      <c r="C79" s="6" t="s">
        <v>173</v>
      </c>
      <c r="D79" s="6">
        <v>195.09</v>
      </c>
      <c r="E79" s="6"/>
      <c r="F79" s="6"/>
      <c r="G79" s="6">
        <v>6</v>
      </c>
      <c r="H79" s="6" t="s">
        <v>311</v>
      </c>
      <c r="I79" s="6"/>
      <c r="J79" s="6"/>
      <c r="K79" s="37" t="s">
        <v>457</v>
      </c>
      <c r="L79" s="6" t="s">
        <v>400</v>
      </c>
      <c r="M79" s="6">
        <v>78</v>
      </c>
    </row>
    <row r="80" spans="1:13" x14ac:dyDescent="0.3">
      <c r="A80" s="6">
        <v>79</v>
      </c>
      <c r="B80" s="9" t="s">
        <v>86</v>
      </c>
      <c r="C80" s="6" t="s">
        <v>176</v>
      </c>
      <c r="D80" s="6">
        <v>196.96700000000001</v>
      </c>
      <c r="E80" s="6"/>
      <c r="F80" s="6">
        <v>2.54</v>
      </c>
      <c r="G80" s="6">
        <v>6</v>
      </c>
      <c r="H80" s="6" t="s">
        <v>311</v>
      </c>
      <c r="I80" s="6"/>
      <c r="J80" s="6"/>
      <c r="K80" s="37" t="s">
        <v>458</v>
      </c>
      <c r="L80" s="6" t="s">
        <v>401</v>
      </c>
      <c r="M80" s="6">
        <v>79</v>
      </c>
    </row>
    <row r="81" spans="1:13" x14ac:dyDescent="0.3">
      <c r="A81" s="6">
        <v>80</v>
      </c>
      <c r="B81" s="9" t="s">
        <v>89</v>
      </c>
      <c r="C81" s="6" t="s">
        <v>179</v>
      </c>
      <c r="D81" s="6">
        <v>200.59</v>
      </c>
      <c r="E81" s="6"/>
      <c r="F81" s="6">
        <v>2</v>
      </c>
      <c r="G81" s="6">
        <v>6</v>
      </c>
      <c r="H81" s="6" t="s">
        <v>311</v>
      </c>
      <c r="I81" s="6"/>
      <c r="J81" s="6"/>
      <c r="K81" s="37" t="s">
        <v>456</v>
      </c>
      <c r="L81" s="6" t="s">
        <v>402</v>
      </c>
      <c r="M81" s="6">
        <v>80</v>
      </c>
    </row>
    <row r="82" spans="1:13" x14ac:dyDescent="0.3">
      <c r="A82" s="6">
        <v>81</v>
      </c>
      <c r="B82" s="9" t="s">
        <v>94</v>
      </c>
      <c r="C82" s="6" t="s">
        <v>184</v>
      </c>
      <c r="D82" s="6">
        <v>204.37</v>
      </c>
      <c r="E82" s="6"/>
      <c r="F82" s="6">
        <v>2.04</v>
      </c>
      <c r="G82" s="6">
        <v>6</v>
      </c>
      <c r="H82" s="6" t="s">
        <v>312</v>
      </c>
      <c r="I82" s="6"/>
      <c r="J82" s="6"/>
      <c r="K82" s="37" t="s">
        <v>477</v>
      </c>
      <c r="L82" s="6" t="s">
        <v>403</v>
      </c>
      <c r="M82" s="6">
        <v>81</v>
      </c>
    </row>
    <row r="83" spans="1:13" x14ac:dyDescent="0.3">
      <c r="A83" s="6">
        <v>82</v>
      </c>
      <c r="B83" s="9" t="s">
        <v>99</v>
      </c>
      <c r="C83" s="6" t="s">
        <v>189</v>
      </c>
      <c r="D83" s="6">
        <v>207.19</v>
      </c>
      <c r="E83" s="6"/>
      <c r="F83" s="6">
        <v>2.33</v>
      </c>
      <c r="G83" s="6">
        <v>6</v>
      </c>
      <c r="H83" s="6" t="s">
        <v>313</v>
      </c>
      <c r="I83" s="6"/>
      <c r="J83" s="6"/>
      <c r="K83" s="37" t="s">
        <v>479</v>
      </c>
      <c r="L83" s="6" t="s">
        <v>404</v>
      </c>
      <c r="M83" s="6">
        <v>82</v>
      </c>
    </row>
    <row r="84" spans="1:13" x14ac:dyDescent="0.3">
      <c r="A84" s="6">
        <v>83</v>
      </c>
      <c r="B84" s="9" t="s">
        <v>104</v>
      </c>
      <c r="C84" s="6" t="s">
        <v>194</v>
      </c>
      <c r="D84" s="6">
        <v>208.96</v>
      </c>
      <c r="E84" s="6"/>
      <c r="F84" s="6">
        <v>2.02</v>
      </c>
      <c r="G84" s="6">
        <v>6</v>
      </c>
      <c r="H84" s="6" t="s">
        <v>314</v>
      </c>
      <c r="I84" s="6"/>
      <c r="J84" s="6"/>
      <c r="K84" s="37" t="s">
        <v>478</v>
      </c>
      <c r="L84" s="6" t="s">
        <v>405</v>
      </c>
      <c r="M84" s="6">
        <v>83</v>
      </c>
    </row>
    <row r="85" spans="1:13" x14ac:dyDescent="0.3">
      <c r="A85" s="6">
        <v>84</v>
      </c>
      <c r="B85" s="9" t="s">
        <v>109</v>
      </c>
      <c r="C85" s="6" t="s">
        <v>198</v>
      </c>
      <c r="D85" s="6">
        <v>209</v>
      </c>
      <c r="E85" s="6"/>
      <c r="F85" s="6">
        <v>2</v>
      </c>
      <c r="G85" s="6">
        <v>6</v>
      </c>
      <c r="H85" s="6" t="s">
        <v>315</v>
      </c>
      <c r="I85" s="6"/>
      <c r="J85" s="6"/>
      <c r="K85" s="37" t="s">
        <v>459</v>
      </c>
      <c r="L85" s="6" t="s">
        <v>406</v>
      </c>
      <c r="M85" s="6">
        <v>84</v>
      </c>
    </row>
    <row r="86" spans="1:13" ht="18" x14ac:dyDescent="0.3">
      <c r="A86" s="6">
        <v>85</v>
      </c>
      <c r="B86" s="9" t="s">
        <v>114</v>
      </c>
      <c r="C86" s="6" t="s">
        <v>203</v>
      </c>
      <c r="D86" s="6">
        <v>210</v>
      </c>
      <c r="E86" s="6"/>
      <c r="F86" s="6">
        <v>2.2000000000000002</v>
      </c>
      <c r="G86" s="6">
        <v>6</v>
      </c>
      <c r="H86" s="6" t="s">
        <v>316</v>
      </c>
      <c r="I86" s="6"/>
      <c r="J86" s="6"/>
      <c r="K86" s="37" t="s">
        <v>482</v>
      </c>
      <c r="L86" s="6"/>
      <c r="M86" s="6">
        <v>85</v>
      </c>
    </row>
    <row r="87" spans="1:13" x14ac:dyDescent="0.3">
      <c r="A87" s="6">
        <v>86</v>
      </c>
      <c r="B87" s="9" t="s">
        <v>120</v>
      </c>
      <c r="C87" s="6" t="s">
        <v>209</v>
      </c>
      <c r="D87" s="6">
        <v>222</v>
      </c>
      <c r="E87" s="6"/>
      <c r="F87" s="6" t="s">
        <v>319</v>
      </c>
      <c r="G87" s="6">
        <v>6</v>
      </c>
      <c r="H87" s="6" t="s">
        <v>317</v>
      </c>
      <c r="I87" s="6"/>
      <c r="J87" s="6"/>
      <c r="K87" s="37" t="s">
        <v>460</v>
      </c>
      <c r="L87" s="6" t="s">
        <v>407</v>
      </c>
      <c r="M87" s="6">
        <v>86</v>
      </c>
    </row>
    <row r="88" spans="1:13" x14ac:dyDescent="0.3">
      <c r="A88" s="6">
        <v>87</v>
      </c>
      <c r="B88" s="6" t="s">
        <v>18</v>
      </c>
      <c r="C88" s="6" t="s">
        <v>19</v>
      </c>
      <c r="D88" s="6">
        <v>223.0197</v>
      </c>
      <c r="E88" s="6"/>
      <c r="F88" s="6">
        <v>0.7</v>
      </c>
      <c r="G88" s="6">
        <v>7</v>
      </c>
      <c r="H88" s="6" t="s">
        <v>3</v>
      </c>
      <c r="I88" s="6" t="s">
        <v>289</v>
      </c>
      <c r="J88" s="8" t="s">
        <v>288</v>
      </c>
      <c r="K88" s="37"/>
      <c r="L88" s="6"/>
      <c r="M88" s="6">
        <v>87</v>
      </c>
    </row>
    <row r="89" spans="1:13" x14ac:dyDescent="0.3">
      <c r="A89" s="6">
        <v>88</v>
      </c>
      <c r="B89" s="9" t="s">
        <v>31</v>
      </c>
      <c r="C89" s="6" t="s">
        <v>32</v>
      </c>
      <c r="D89" s="6">
        <v>226.02539999999999</v>
      </c>
      <c r="E89" s="6"/>
      <c r="F89" s="6">
        <v>0.9</v>
      </c>
      <c r="G89" s="6">
        <v>7</v>
      </c>
      <c r="H89" s="6" t="s">
        <v>22</v>
      </c>
      <c r="I89" s="6" t="s">
        <v>297</v>
      </c>
      <c r="J89" s="8" t="s">
        <v>296</v>
      </c>
      <c r="K89" s="37"/>
      <c r="L89" s="6" t="s">
        <v>408</v>
      </c>
      <c r="M89" s="6">
        <v>88</v>
      </c>
    </row>
    <row r="90" spans="1:13" x14ac:dyDescent="0.3">
      <c r="A90" s="6">
        <v>89</v>
      </c>
      <c r="B90" s="9" t="s">
        <v>36</v>
      </c>
      <c r="C90" s="6" t="s">
        <v>124</v>
      </c>
      <c r="D90" s="6">
        <v>227</v>
      </c>
      <c r="E90" s="6"/>
      <c r="F90" s="6">
        <v>1.1000000000000001</v>
      </c>
      <c r="G90" s="6">
        <v>7</v>
      </c>
      <c r="H90" s="6" t="s">
        <v>304</v>
      </c>
      <c r="I90" s="6" t="s">
        <v>216</v>
      </c>
      <c r="J90" s="6" t="s">
        <v>215</v>
      </c>
      <c r="K90" s="37"/>
      <c r="L90" s="6" t="s">
        <v>409</v>
      </c>
      <c r="M90" s="6">
        <v>89</v>
      </c>
    </row>
    <row r="91" spans="1:13" x14ac:dyDescent="0.3">
      <c r="A91" s="6">
        <v>90</v>
      </c>
      <c r="B91" s="9" t="s">
        <v>38</v>
      </c>
      <c r="C91" s="6" t="s">
        <v>126</v>
      </c>
      <c r="D91" s="6">
        <v>232.03800000000001</v>
      </c>
      <c r="E91" s="6"/>
      <c r="F91" s="6">
        <v>1.3</v>
      </c>
      <c r="G91" s="6">
        <v>7</v>
      </c>
      <c r="H91" s="6" t="s">
        <v>304</v>
      </c>
      <c r="I91" s="6" t="s">
        <v>218</v>
      </c>
      <c r="J91" s="6" t="s">
        <v>217</v>
      </c>
      <c r="K91" s="37"/>
      <c r="L91" s="6" t="s">
        <v>410</v>
      </c>
      <c r="M91" s="6">
        <v>90</v>
      </c>
    </row>
    <row r="92" spans="1:13" x14ac:dyDescent="0.3">
      <c r="A92" s="6">
        <v>91</v>
      </c>
      <c r="B92" s="9" t="s">
        <v>55</v>
      </c>
      <c r="C92" s="6" t="s">
        <v>143</v>
      </c>
      <c r="D92" s="6">
        <v>229.0359</v>
      </c>
      <c r="E92" s="6"/>
      <c r="F92" s="6">
        <v>1.5</v>
      </c>
      <c r="G92" s="6">
        <v>7</v>
      </c>
      <c r="H92" s="6" t="s">
        <v>304</v>
      </c>
      <c r="I92" s="6" t="s">
        <v>309</v>
      </c>
      <c r="J92" s="6" t="s">
        <v>233</v>
      </c>
      <c r="K92" s="37"/>
      <c r="L92" s="6" t="s">
        <v>411</v>
      </c>
      <c r="M92" s="6">
        <v>91</v>
      </c>
    </row>
    <row r="93" spans="1:13" x14ac:dyDescent="0.3">
      <c r="A93" s="6">
        <v>92</v>
      </c>
      <c r="B93" s="9" t="s">
        <v>57</v>
      </c>
      <c r="C93" s="6" t="s">
        <v>145</v>
      </c>
      <c r="D93" s="6">
        <v>238.029</v>
      </c>
      <c r="E93" s="6"/>
      <c r="F93" s="6">
        <v>1.38</v>
      </c>
      <c r="G93" s="6">
        <v>7</v>
      </c>
      <c r="H93" s="6" t="s">
        <v>304</v>
      </c>
      <c r="I93" s="6" t="s">
        <v>235</v>
      </c>
      <c r="J93" s="6" t="s">
        <v>234</v>
      </c>
      <c r="K93" s="37"/>
      <c r="L93" s="6" t="s">
        <v>412</v>
      </c>
      <c r="M93" s="6">
        <v>92</v>
      </c>
    </row>
    <row r="94" spans="1:13" x14ac:dyDescent="0.3">
      <c r="A94" s="6">
        <v>93</v>
      </c>
      <c r="B94" s="9" t="s">
        <v>59</v>
      </c>
      <c r="C94" s="6" t="s">
        <v>147</v>
      </c>
      <c r="D94" s="6">
        <v>237.04820000000001</v>
      </c>
      <c r="E94" s="6"/>
      <c r="F94" s="6">
        <v>1.36</v>
      </c>
      <c r="G94" s="6">
        <v>7</v>
      </c>
      <c r="H94" s="6" t="s">
        <v>304</v>
      </c>
      <c r="I94" s="6" t="s">
        <v>237</v>
      </c>
      <c r="J94" s="6" t="s">
        <v>236</v>
      </c>
      <c r="K94" s="37"/>
      <c r="L94" s="6" t="s">
        <v>413</v>
      </c>
      <c r="M94" s="6">
        <v>93</v>
      </c>
    </row>
    <row r="95" spans="1:13" x14ac:dyDescent="0.3">
      <c r="A95" s="6">
        <v>94</v>
      </c>
      <c r="B95" s="9" t="s">
        <v>61</v>
      </c>
      <c r="C95" s="6" t="s">
        <v>149</v>
      </c>
      <c r="D95" s="6">
        <v>244</v>
      </c>
      <c r="E95" s="6"/>
      <c r="F95" s="6">
        <v>1.28</v>
      </c>
      <c r="G95" s="6">
        <v>7</v>
      </c>
      <c r="H95" s="6" t="s">
        <v>304</v>
      </c>
      <c r="I95" s="6" t="s">
        <v>239</v>
      </c>
      <c r="J95" s="6" t="s">
        <v>238</v>
      </c>
      <c r="K95" s="37"/>
      <c r="L95" s="6" t="s">
        <v>414</v>
      </c>
      <c r="M95" s="6">
        <v>94</v>
      </c>
    </row>
    <row r="96" spans="1:13" x14ac:dyDescent="0.3">
      <c r="A96" s="6">
        <v>95</v>
      </c>
      <c r="B96" s="9" t="s">
        <v>63</v>
      </c>
      <c r="C96" s="6" t="s">
        <v>151</v>
      </c>
      <c r="D96" s="6">
        <v>243</v>
      </c>
      <c r="E96" s="6"/>
      <c r="F96" s="6">
        <v>1.3</v>
      </c>
      <c r="G96" s="6">
        <v>7</v>
      </c>
      <c r="H96" s="6" t="s">
        <v>304</v>
      </c>
      <c r="I96" s="6" t="s">
        <v>241</v>
      </c>
      <c r="J96" s="6" t="s">
        <v>240</v>
      </c>
      <c r="K96" s="37"/>
      <c r="L96" s="6" t="s">
        <v>415</v>
      </c>
      <c r="M96" s="6">
        <v>95</v>
      </c>
    </row>
    <row r="97" spans="1:13" x14ac:dyDescent="0.3">
      <c r="A97" s="6">
        <v>96</v>
      </c>
      <c r="B97" s="9" t="s">
        <v>65</v>
      </c>
      <c r="C97" s="6" t="s">
        <v>153</v>
      </c>
      <c r="D97" s="6">
        <v>247</v>
      </c>
      <c r="E97" s="6"/>
      <c r="F97" s="6">
        <v>1.3</v>
      </c>
      <c r="G97" s="6">
        <v>7</v>
      </c>
      <c r="H97" s="6" t="s">
        <v>304</v>
      </c>
      <c r="I97" s="6" t="s">
        <v>309</v>
      </c>
      <c r="J97" s="6" t="s">
        <v>242</v>
      </c>
      <c r="K97" s="37"/>
      <c r="L97" s="6" t="s">
        <v>416</v>
      </c>
      <c r="M97" s="6">
        <v>96</v>
      </c>
    </row>
    <row r="98" spans="1:13" x14ac:dyDescent="0.3">
      <c r="A98" s="6">
        <v>97</v>
      </c>
      <c r="B98" s="9" t="s">
        <v>67</v>
      </c>
      <c r="C98" s="6" t="s">
        <v>155</v>
      </c>
      <c r="D98" s="6">
        <v>247</v>
      </c>
      <c r="E98" s="6"/>
      <c r="F98" s="6">
        <v>1.3</v>
      </c>
      <c r="G98" s="6">
        <v>7</v>
      </c>
      <c r="H98" s="6" t="s">
        <v>304</v>
      </c>
      <c r="I98" s="6" t="s">
        <v>309</v>
      </c>
      <c r="J98" s="6" t="s">
        <v>309</v>
      </c>
      <c r="K98" s="37"/>
      <c r="L98" s="6" t="s">
        <v>417</v>
      </c>
      <c r="M98" s="6">
        <v>97</v>
      </c>
    </row>
    <row r="99" spans="1:13" x14ac:dyDescent="0.3">
      <c r="A99" s="6">
        <v>98</v>
      </c>
      <c r="B99" s="9" t="s">
        <v>243</v>
      </c>
      <c r="C99" s="6" t="s">
        <v>157</v>
      </c>
      <c r="D99" s="6">
        <v>251</v>
      </c>
      <c r="E99" s="6"/>
      <c r="F99" s="6">
        <v>1.3</v>
      </c>
      <c r="G99" s="6">
        <v>7</v>
      </c>
      <c r="H99" s="6" t="s">
        <v>304</v>
      </c>
      <c r="I99" s="6" t="s">
        <v>309</v>
      </c>
      <c r="J99" s="6" t="s">
        <v>309</v>
      </c>
      <c r="K99" s="37"/>
      <c r="L99" s="6" t="s">
        <v>418</v>
      </c>
      <c r="M99" s="6">
        <v>98</v>
      </c>
    </row>
    <row r="100" spans="1:13" x14ac:dyDescent="0.3">
      <c r="A100" s="6">
        <v>99</v>
      </c>
      <c r="B100" s="9" t="s">
        <v>160</v>
      </c>
      <c r="C100" s="6" t="s">
        <v>159</v>
      </c>
      <c r="D100" s="6">
        <v>254</v>
      </c>
      <c r="E100" s="6"/>
      <c r="F100" s="6">
        <v>1.3</v>
      </c>
      <c r="G100" s="6">
        <v>7</v>
      </c>
      <c r="H100" s="6" t="s">
        <v>304</v>
      </c>
      <c r="I100" s="6" t="s">
        <v>309</v>
      </c>
      <c r="J100" s="6" t="s">
        <v>309</v>
      </c>
      <c r="K100" s="37"/>
      <c r="L100" s="6"/>
      <c r="M100" s="6">
        <v>99</v>
      </c>
    </row>
    <row r="101" spans="1:13" x14ac:dyDescent="0.3">
      <c r="A101" s="6">
        <v>100</v>
      </c>
      <c r="B101" s="9" t="s">
        <v>71</v>
      </c>
      <c r="C101" s="6" t="s">
        <v>162</v>
      </c>
      <c r="D101" s="6">
        <v>257</v>
      </c>
      <c r="E101" s="6"/>
      <c r="F101" s="6">
        <v>1.3</v>
      </c>
      <c r="G101" s="6">
        <v>7</v>
      </c>
      <c r="H101" s="6" t="s">
        <v>304</v>
      </c>
      <c r="I101" s="6" t="s">
        <v>309</v>
      </c>
      <c r="J101" s="6" t="s">
        <v>309</v>
      </c>
      <c r="K101" s="37"/>
      <c r="L101" s="6"/>
      <c r="M101" s="6">
        <v>100</v>
      </c>
    </row>
    <row r="102" spans="1:13" x14ac:dyDescent="0.3">
      <c r="A102" s="6">
        <v>101</v>
      </c>
      <c r="B102" s="9" t="s">
        <v>328</v>
      </c>
      <c r="C102" s="6" t="s">
        <v>164</v>
      </c>
      <c r="D102" s="6">
        <v>258</v>
      </c>
      <c r="E102" s="6"/>
      <c r="F102" s="6">
        <v>1.3</v>
      </c>
      <c r="G102" s="6">
        <v>7</v>
      </c>
      <c r="H102" s="6" t="s">
        <v>304</v>
      </c>
      <c r="I102" s="6" t="s">
        <v>309</v>
      </c>
      <c r="J102" s="6" t="s">
        <v>309</v>
      </c>
      <c r="K102" s="37"/>
      <c r="L102" s="6"/>
      <c r="M102" s="6">
        <v>101</v>
      </c>
    </row>
    <row r="103" spans="1:13" x14ac:dyDescent="0.3">
      <c r="A103" s="6">
        <v>102</v>
      </c>
      <c r="B103" s="9" t="s">
        <v>74</v>
      </c>
      <c r="C103" s="6" t="s">
        <v>166</v>
      </c>
      <c r="D103" s="6">
        <v>259</v>
      </c>
      <c r="E103" s="6"/>
      <c r="F103" s="6">
        <v>1.3</v>
      </c>
      <c r="G103" s="6">
        <v>7</v>
      </c>
      <c r="H103" s="6" t="s">
        <v>304</v>
      </c>
      <c r="I103" s="6" t="s">
        <v>309</v>
      </c>
      <c r="J103" s="6" t="s">
        <v>309</v>
      </c>
      <c r="K103" s="37"/>
      <c r="L103" s="6"/>
      <c r="M103" s="6">
        <v>102</v>
      </c>
    </row>
    <row r="104" spans="1:13" x14ac:dyDescent="0.3">
      <c r="A104" s="6">
        <v>103</v>
      </c>
      <c r="B104" s="9" t="s">
        <v>76</v>
      </c>
      <c r="C104" s="6" t="s">
        <v>167</v>
      </c>
      <c r="D104" s="6">
        <v>260</v>
      </c>
      <c r="E104" s="6"/>
      <c r="F104" s="6">
        <v>1.3</v>
      </c>
      <c r="G104" s="6">
        <v>7</v>
      </c>
      <c r="H104" s="6" t="s">
        <v>301</v>
      </c>
      <c r="I104" s="6" t="s">
        <v>309</v>
      </c>
      <c r="J104" s="6" t="s">
        <v>309</v>
      </c>
      <c r="K104" s="37"/>
      <c r="L104" s="6"/>
      <c r="M104" s="6">
        <v>103</v>
      </c>
    </row>
    <row r="105" spans="1:13" x14ac:dyDescent="0.3">
      <c r="A105" s="6">
        <v>104</v>
      </c>
      <c r="B105" s="9" t="s">
        <v>77</v>
      </c>
      <c r="C105" s="6" t="s">
        <v>210</v>
      </c>
      <c r="D105" s="6">
        <v>261</v>
      </c>
      <c r="E105" s="6"/>
      <c r="F105" s="6" t="s">
        <v>309</v>
      </c>
      <c r="G105" s="6">
        <v>7</v>
      </c>
      <c r="H105" s="6" t="s">
        <v>302</v>
      </c>
      <c r="I105" s="6" t="s">
        <v>309</v>
      </c>
      <c r="J105" s="6" t="s">
        <v>309</v>
      </c>
      <c r="K105" s="37"/>
      <c r="L105" s="6"/>
      <c r="M105" s="6">
        <v>104</v>
      </c>
    </row>
    <row r="106" spans="1:13" x14ac:dyDescent="0.3">
      <c r="A106" s="6">
        <v>105</v>
      </c>
      <c r="B106" s="9" t="s">
        <v>211</v>
      </c>
      <c r="C106" s="6" t="s">
        <v>212</v>
      </c>
      <c r="D106" s="6">
        <v>262</v>
      </c>
      <c r="E106" s="6"/>
      <c r="F106" s="6" t="s">
        <v>309</v>
      </c>
      <c r="G106" s="6">
        <v>7</v>
      </c>
      <c r="H106" s="6" t="s">
        <v>305</v>
      </c>
      <c r="I106" s="6" t="s">
        <v>309</v>
      </c>
      <c r="J106" s="6" t="s">
        <v>309</v>
      </c>
      <c r="K106" s="37"/>
      <c r="L106" s="6"/>
      <c r="M106" s="6">
        <v>105</v>
      </c>
    </row>
    <row r="107" spans="1:13" x14ac:dyDescent="0.3">
      <c r="K107" s="13"/>
    </row>
    <row r="108" spans="1:13" x14ac:dyDescent="0.3">
      <c r="K108" s="13"/>
    </row>
  </sheetData>
  <sortState ref="B3:K107">
    <sortCondition ref="D3:D107"/>
  </sortState>
  <phoneticPr fontId="0" type="noConversion"/>
  <hyperlinks>
    <hyperlink ref="B3" r:id="rId1" display="http://www.fortunecity.com/campus/dawson/196/gasesin.htm"/>
    <hyperlink ref="B6" r:id="rId2" display="http://www.fortunecity.com/campus/dawson/196/grupos13a17.htm"/>
    <hyperlink ref="B7" r:id="rId3" display="http://www.fortunecity.com/campus/dawson/196/grupos13a17.htm"/>
    <hyperlink ref="B8" r:id="rId4" display="http://www.fortunecity.com/campus/dawson/196/gases.htm"/>
    <hyperlink ref="B9" r:id="rId5" display="http://www.fortunecity.com/campus/dawson/196/gases.htm"/>
    <hyperlink ref="B10" r:id="rId6" display="http://www.fortunecity.com/campus/dawson/196/gases.htm"/>
    <hyperlink ref="B11" r:id="rId7" display="http://www.fortunecity.com/campus/dawson/196/gasesin.htm"/>
    <hyperlink ref="B14" r:id="rId8" display="http://www.fortunecity.com/campus/dawson/196/grupos13a17.htm"/>
    <hyperlink ref="B15" r:id="rId9" display="http://www.fortunecity.com/campus/dawson/196/grupos13a17.htm"/>
    <hyperlink ref="B16" r:id="rId10" display="http://www.fortunecity.com/campus/dawson/196/grupos13a17.htm"/>
    <hyperlink ref="B17" r:id="rId11" display="http://www.fortunecity.com/campus/dawson/196/grupos13a17.htm"/>
    <hyperlink ref="B18" r:id="rId12" display="http://www.fortunecity.com/campus/dawson/196/gases.htm"/>
    <hyperlink ref="B19" r:id="rId13" display="http://www.fortunecity.com/campus/dawson/196/gasesin.htm"/>
    <hyperlink ref="B22" r:id="rId14" display="http://www.fortunecity.com/campus/dawson/196/elemtrans.htm"/>
    <hyperlink ref="B23" r:id="rId15" display="http://www.fortunecity.com/campus/dawson/196/elemtrans.htm"/>
    <hyperlink ref="B24" r:id="rId16" display="http://www.fortunecity.com/campus/dawson/196/elemtrans.htm"/>
    <hyperlink ref="B25" r:id="rId17" display="http://www.fortunecity.com/campus/dawson/196/elemtrans.htm"/>
    <hyperlink ref="B26" r:id="rId18" display="http://www.fortunecity.com/campus/dawson/196/elemtrans.htm"/>
    <hyperlink ref="B27" r:id="rId19" display="http://www.fortunecity.com/campus/dawson/196/elemtrans.htm"/>
    <hyperlink ref="B28" r:id="rId20" display="http://www.fortunecity.com/campus/dawson/196/elemtrans.htm"/>
    <hyperlink ref="B29" r:id="rId21" display="http://www.fortunecity.com/campus/dawson/196/elemtrans.htm"/>
    <hyperlink ref="B30" r:id="rId22" display="http://www.fortunecity.com/campus/dawson/196/elemtrans.htm"/>
    <hyperlink ref="B31" r:id="rId23" display="http://www.fortunecity.com/campus/dawson/196/elemtrans.htm"/>
    <hyperlink ref="B32" r:id="rId24" display="http://www.fortunecity.com/campus/dawson/196/grupos13a17.htm"/>
    <hyperlink ref="B33" r:id="rId25" display="http://www.fortunecity.com/campus/dawson/196/grupos13a17.htm"/>
    <hyperlink ref="B34" r:id="rId26" display="http://www.fortunecity.com/campus/dawson/196/grupos13a17.htm"/>
    <hyperlink ref="B35" r:id="rId27" display="http://www.fortunecity.com/campus/dawson/196/grupos13a17.htm"/>
    <hyperlink ref="B36" r:id="rId28" display="http://www.fortunecity.com/campus/dawson/196/grupos13a17.htm"/>
    <hyperlink ref="B37" r:id="rId29" display="http://www.fortunecity.com/campus/dawson/196/gasesin.htm"/>
    <hyperlink ref="B39" r:id="rId30" display="http://www.fortunecity.com/campus/dawson/196/metalc.htm"/>
    <hyperlink ref="B40" r:id="rId31" display="http://www.fortunecity.com/campus/dawson/196/elemtrans.htm"/>
    <hyperlink ref="B41" r:id="rId32" display="http://www.fortunecity.com/campus/dawson/196/elemtrans.htm"/>
    <hyperlink ref="B42" r:id="rId33" display="http://www.fortunecity.com/campus/dawson/196/elemtrans.htm"/>
    <hyperlink ref="B43" r:id="rId34" display="http://www.fortunecity.com/campus/dawson/196/elemtrans.htm"/>
    <hyperlink ref="B44" r:id="rId35" display="http://www.fortunecity.com/campus/dawson/196/elemtrans.htm"/>
    <hyperlink ref="B45" r:id="rId36" display="http://www.fortunecity.com/campus/dawson/196/elemtrans.htm"/>
    <hyperlink ref="B46" r:id="rId37" display="http://www.fortunecity.com/campus/dawson/196/elemtrans.htm"/>
    <hyperlink ref="B47" r:id="rId38" display="http://www.fortunecity.com/campus/dawson/196/elemtrans.htm"/>
    <hyperlink ref="B48" r:id="rId39" display="http://www.fortunecity.com/campus/dawson/196/elemtrans.htm"/>
    <hyperlink ref="B49" r:id="rId40" display="http://www.fortunecity.com/campus/dawson/196/elemtrans.htm"/>
    <hyperlink ref="B50" r:id="rId41" display="http://www.fortunecity.com/campus/dawson/196/grupos13a17.htm"/>
    <hyperlink ref="B51" r:id="rId42" display="http://www.fortunecity.com/campus/dawson/196/grupos13a17.htm"/>
    <hyperlink ref="B52" r:id="rId43" display="http://www.fortunecity.com/campus/dawson/196/grupos13a17.htm"/>
    <hyperlink ref="B53" r:id="rId44" display="http://www.fortunecity.com/campus/dawson/196/grupos13a17.htm"/>
    <hyperlink ref="B54" r:id="rId45" display="http://www.fortunecity.com/campus/dawson/196/grupos13a17.htm"/>
    <hyperlink ref="B55" r:id="rId46" display="http://www.fortunecity.com/campus/dawson/196/gasesin.htm"/>
    <hyperlink ref="B57" r:id="rId47" display="http://www.fortunecity.com/campus/dawson/196/metalc.htm"/>
    <hyperlink ref="B58" r:id="rId48" display="http://www.fortunecity.com/campus/dawson/196/elemtrans.htm"/>
    <hyperlink ref="B73" r:id="rId49" display="http://www.fortunecity.com/campus/dawson/196/elemtrans.htm"/>
    <hyperlink ref="B74" r:id="rId50" display="http://www.fortunecity.com/campus/dawson/196/elemtrans.htm"/>
    <hyperlink ref="B75" r:id="rId51" display="http://www.fortunecity.com/campus/dawson/196/elemtrans.htm"/>
    <hyperlink ref="B76" r:id="rId52" display="http://www.fortunecity.com/campus/dawson/196/elemtrans.htm"/>
    <hyperlink ref="B77" r:id="rId53" display="http://www.fortunecity.com/campus/dawson/196/elemtrans.htm"/>
    <hyperlink ref="B78" r:id="rId54" display="http://www.fortunecity.com/campus/dawson/196/elemtrans.htm"/>
    <hyperlink ref="B79" r:id="rId55" display="http://www.fortunecity.com/campus/dawson/196/elemtrans.htm"/>
    <hyperlink ref="B80" r:id="rId56" display="http://www.fortunecity.com/campus/dawson/196/elemtrans.htm"/>
    <hyperlink ref="B81" r:id="rId57" display="http://www.fortunecity.com/campus/dawson/196/elemtrans.htm"/>
    <hyperlink ref="B82" r:id="rId58" display="http://www.fortunecity.com/campus/dawson/196/grupos13a17.htm"/>
    <hyperlink ref="B83" r:id="rId59" display="http://www.fortunecity.com/campus/dawson/196/grupos13a17.htm"/>
    <hyperlink ref="B84" r:id="rId60" display="http://www.fortunecity.com/campus/dawson/196/grupos13a17.htm"/>
    <hyperlink ref="B85" r:id="rId61" display="http://www.fortunecity.com/campus/dawson/196/grupos13a17.htm"/>
    <hyperlink ref="B86" r:id="rId62" display="http://www.fortunecity.com/campus/dawson/196/grupos13a17.htm"/>
    <hyperlink ref="B87" r:id="rId63" display="http://www.fortunecity.com/campus/dawson/196/gasesin.htm"/>
    <hyperlink ref="B89" r:id="rId64" display="http://www.fortunecity.com/campus/dawson/196/metalc.htm"/>
    <hyperlink ref="B90" r:id="rId65" display="http://www.fortunecity.com/campus/dawson/196/elemtrans.htm"/>
  </hyperlinks>
  <pageMargins left="0.75" right="0.75" top="1" bottom="1" header="0" footer="0"/>
  <pageSetup paperSize="9" orientation="portrait" horizontalDpi="360" verticalDpi="360" r:id="rId66"/>
  <headerFooter alignWithMargins="0"/>
  <legacyDrawing r:id="rId6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5"/>
  <sheetViews>
    <sheetView tabSelected="1" zoomScale="154" zoomScaleNormal="154" workbookViewId="0">
      <selection activeCell="G16" sqref="G16"/>
    </sheetView>
  </sheetViews>
  <sheetFormatPr baseColWidth="10" defaultRowHeight="12.75" x14ac:dyDescent="0.2"/>
  <cols>
    <col min="1" max="2" width="4.140625" customWidth="1"/>
    <col min="3" max="3" width="1.7109375" customWidth="1"/>
    <col min="4" max="4" width="7.7109375" customWidth="1"/>
    <col min="5" max="5" width="15.140625" customWidth="1"/>
  </cols>
  <sheetData>
    <row r="1" spans="1:7" ht="12" customHeight="1" x14ac:dyDescent="0.2">
      <c r="A1" s="32">
        <v>62</v>
      </c>
      <c r="B1" s="32"/>
      <c r="C1" s="24"/>
      <c r="D1" s="35" t="str">
        <f>VLOOKUP($A$1,Datos!A2:L106,2)</f>
        <v>Sm</v>
      </c>
      <c r="E1" s="35"/>
    </row>
    <row r="2" spans="1:7" ht="12" customHeight="1" x14ac:dyDescent="0.2">
      <c r="A2" s="32"/>
      <c r="B2" s="32"/>
      <c r="C2" s="24"/>
      <c r="D2" s="35"/>
      <c r="E2" s="35"/>
    </row>
    <row r="3" spans="1:7" ht="12" customHeight="1" x14ac:dyDescent="0.2">
      <c r="A3" s="32"/>
      <c r="B3" s="32"/>
      <c r="C3" s="15"/>
      <c r="D3" s="35"/>
      <c r="E3" s="35"/>
    </row>
    <row r="4" spans="1:7" ht="12" customHeight="1" x14ac:dyDescent="0.2">
      <c r="C4" s="15"/>
      <c r="D4" s="35"/>
      <c r="E4" s="35"/>
    </row>
    <row r="5" spans="1:7" ht="16.5" customHeight="1" x14ac:dyDescent="0.2">
      <c r="D5" s="35"/>
      <c r="E5" s="35"/>
    </row>
    <row r="6" spans="1:7" ht="24" customHeight="1" x14ac:dyDescent="0.2">
      <c r="A6" s="33">
        <f>VLOOKUP($A$1,Datos!A2:L106,4)</f>
        <v>150.4</v>
      </c>
      <c r="B6" s="33"/>
      <c r="C6" s="33"/>
      <c r="D6" s="33"/>
      <c r="E6" s="29"/>
      <c r="G6" s="36"/>
    </row>
    <row r="7" spans="1:7" ht="3.95" customHeight="1" thickBot="1" x14ac:dyDescent="0.25">
      <c r="A7" s="18"/>
      <c r="B7" s="18"/>
      <c r="C7" s="18"/>
      <c r="D7" s="16"/>
      <c r="E7" s="16"/>
    </row>
    <row r="8" spans="1:7" ht="3.95" customHeight="1" thickTop="1" x14ac:dyDescent="0.2">
      <c r="A8" s="20"/>
      <c r="B8" s="20"/>
      <c r="C8" s="20"/>
      <c r="D8" s="21"/>
      <c r="E8" s="21"/>
    </row>
    <row r="9" spans="1:7" ht="21.95" customHeight="1" x14ac:dyDescent="0.2">
      <c r="A9" s="31" t="str">
        <f>VLOOKUP($A$1,Datos!A2:L106,3)</f>
        <v>Samario</v>
      </c>
      <c r="B9" s="31"/>
      <c r="C9" s="31"/>
      <c r="D9" s="31"/>
      <c r="E9" s="31"/>
    </row>
    <row r="10" spans="1:7" ht="3.95" customHeight="1" thickBot="1" x14ac:dyDescent="0.25">
      <c r="A10" s="19"/>
      <c r="B10" s="19"/>
      <c r="C10" s="19"/>
      <c r="D10" s="17"/>
      <c r="E10" s="17"/>
    </row>
    <row r="11" spans="1:7" ht="3.95" customHeight="1" thickTop="1" x14ac:dyDescent="0.2">
      <c r="A11" s="22"/>
      <c r="B11" s="22"/>
      <c r="C11" s="22"/>
      <c r="D11" s="23"/>
      <c r="E11" s="23"/>
    </row>
    <row r="12" spans="1:7" ht="20.100000000000001" customHeight="1" x14ac:dyDescent="0.2">
      <c r="A12" s="34">
        <f>VLOOKUP($A$1,Datos!A2:L106,12)</f>
        <v>0</v>
      </c>
      <c r="B12" s="34"/>
      <c r="C12" s="34"/>
      <c r="D12" s="25"/>
      <c r="E12" s="28">
        <f>VLOOKUP($A$1,Datos!A2:L106,6)</f>
        <v>0</v>
      </c>
    </row>
    <row r="13" spans="1:7" ht="20.100000000000001" customHeight="1" x14ac:dyDescent="0.2">
      <c r="A13" s="27">
        <f>VLOOKUP($A$1,Datos!A2:L106,9)</f>
        <v>0</v>
      </c>
      <c r="B13" s="27"/>
      <c r="C13" s="27"/>
      <c r="D13" s="25"/>
      <c r="E13" s="26"/>
    </row>
    <row r="14" spans="1:7" ht="20.100000000000001" customHeight="1" x14ac:dyDescent="0.2">
      <c r="A14" s="27">
        <f>VLOOKUP($A$1,Datos!A2:L106,10)</f>
        <v>0</v>
      </c>
      <c r="B14" s="27"/>
      <c r="C14" s="27"/>
      <c r="D14" s="25"/>
      <c r="E14" s="26"/>
    </row>
    <row r="15" spans="1:7" ht="20.100000000000001" customHeight="1" x14ac:dyDescent="0.2">
      <c r="A15" s="27">
        <f>VLOOKUP($A$1,Datos!A2:L106,12)</f>
        <v>0</v>
      </c>
      <c r="B15" s="27"/>
      <c r="C15" s="27"/>
      <c r="D15" s="25"/>
      <c r="E15" s="26"/>
    </row>
    <row r="16" spans="1:7" ht="20.100000000000001" customHeight="1" x14ac:dyDescent="0.2">
      <c r="A16" s="30" t="str">
        <f>VLOOKUP($A$1,Datos!A2:L106,11)</f>
        <v>[Xe] 4f6 6s2</v>
      </c>
      <c r="B16" s="30"/>
      <c r="C16" s="30"/>
      <c r="D16" s="30"/>
      <c r="E16" s="30"/>
    </row>
    <row r="17" spans="3:5" ht="17.100000000000001" customHeight="1" x14ac:dyDescent="0.3">
      <c r="C17" s="12"/>
      <c r="D17" s="16"/>
      <c r="E17" s="16"/>
    </row>
    <row r="18" spans="3:5" ht="20.100000000000001" customHeight="1" x14ac:dyDescent="0.3">
      <c r="C18" s="12"/>
    </row>
    <row r="19" spans="3:5" ht="17.100000000000001" customHeight="1" x14ac:dyDescent="0.3">
      <c r="C19" s="12"/>
    </row>
    <row r="20" spans="3:5" ht="17.100000000000001" customHeight="1" x14ac:dyDescent="0.3">
      <c r="C20" s="12"/>
      <c r="D20" s="11"/>
      <c r="E20" s="11"/>
    </row>
    <row r="21" spans="3:5" ht="17.100000000000001" customHeight="1" x14ac:dyDescent="0.2">
      <c r="C21" s="14"/>
      <c r="D21" s="10"/>
    </row>
    <row r="22" spans="3:5" ht="17.100000000000001" customHeight="1" x14ac:dyDescent="0.2"/>
    <row r="23" spans="3:5" ht="17.100000000000001" customHeight="1" x14ac:dyDescent="0.2"/>
    <row r="24" spans="3:5" ht="17.100000000000001" customHeight="1" x14ac:dyDescent="0.2"/>
    <row r="25" spans="3:5" ht="17.100000000000001" customHeight="1" x14ac:dyDescent="0.2"/>
  </sheetData>
  <mergeCells count="6">
    <mergeCell ref="A16:E16"/>
    <mergeCell ref="A9:E9"/>
    <mergeCell ref="A1:B3"/>
    <mergeCell ref="A6:D6"/>
    <mergeCell ref="A12:C12"/>
    <mergeCell ref="D1:E5"/>
  </mergeCells>
  <pageMargins left="0.23622047244094491" right="0.23622047244094491" top="0.74803149606299213" bottom="0.74803149606299213" header="0.31496062992125984" footer="0.31496062992125984"/>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vt:lpstr>
      <vt:lpstr>Individual</vt:lpstr>
    </vt:vector>
  </TitlesOfParts>
  <Company>personal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David</cp:lastModifiedBy>
  <cp:lastPrinted>2018-02-05T18:43:43Z</cp:lastPrinted>
  <dcterms:created xsi:type="dcterms:W3CDTF">2001-01-06T01:53:10Z</dcterms:created>
  <dcterms:modified xsi:type="dcterms:W3CDTF">2018-02-06T09:11:14Z</dcterms:modified>
</cp:coreProperties>
</file>